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Benin_BEN/"/>
    </mc:Choice>
  </mc:AlternateContent>
  <xr:revisionPtr revIDLastSave="1658" documentId="13_ncr:1_{CE1D5325-4AE3-476B-9F46-8CB57D61336F}" xr6:coauthVersionLast="47" xr6:coauthVersionMax="47" xr10:uidLastSave="{BC894BBB-26FE-4AED-BA50-9C82906E3D71}"/>
  <bookViews>
    <workbookView xWindow="-110" yWindow="-110" windowWidth="19420" windowHeight="10300" firstSheet="12" activeTab="16" xr2:uid="{7A2FE292-F0B6-4E5E-BD6A-51CDAF861CB9}"/>
  </bookViews>
  <sheets>
    <sheet name="List" sheetId="1" r:id="rId1"/>
    <sheet name="EB" sheetId="2" r:id="rId2"/>
    <sheet name="GR" sheetId="24" r:id="rId3"/>
    <sheet name="Agriculture" sheetId="4" r:id="rId4"/>
    <sheet name="Households" sheetId="5" r:id="rId5"/>
    <sheet name="Services" sheetId="7" r:id="rId6"/>
    <sheet name="Aluminium" sheetId="9" r:id="rId7"/>
    <sheet name="Cement" sheetId="12" r:id="rId8"/>
    <sheet name="Iron &amp; Steel" sheetId="14" r:id="rId9"/>
    <sheet name="Chemicals" sheetId="16" r:id="rId10"/>
    <sheet name="Mining" sheetId="18" r:id="rId11"/>
    <sheet name="Other industry" sheetId="20" r:id="rId12"/>
    <sheet name="Road transport" sheetId="22" r:id="rId13"/>
    <sheet name="Other transport" sheetId="23" r:id="rId14"/>
    <sheet name="Results&gt;&gt;" sheetId="25" r:id="rId15"/>
    <sheet name="Demands" sheetId="26" r:id="rId16"/>
    <sheet name="Residual Capacity" sheetId="27" r:id="rId17"/>
  </sheets>
  <definedNames>
    <definedName name="solver_adj" localSheetId="9" hidden="1">Chemicals!$G$58:$G$73</definedName>
    <definedName name="solver_cvg" localSheetId="9" hidden="1">0.0001</definedName>
    <definedName name="solver_drv" localSheetId="9" hidden="1">2</definedName>
    <definedName name="solver_eng" localSheetId="9" hidden="1">1</definedName>
    <definedName name="solver_est" localSheetId="9" hidden="1">1</definedName>
    <definedName name="solver_itr" localSheetId="9" hidden="1">2147483647</definedName>
    <definedName name="solver_lhs1" localSheetId="9" hidden="1">Chemicals!$G$48</definedName>
    <definedName name="solver_lhs2" localSheetId="9" hidden="1">Chemicals!$G$49</definedName>
    <definedName name="solver_lhs3" localSheetId="9" hidden="1">Chemicals!$G$50</definedName>
    <definedName name="solver_lhs4" localSheetId="9" hidden="1">Chemicals!$G$52</definedName>
    <definedName name="solver_lhs5" localSheetId="9" hidden="1">Chemicals!$G$53</definedName>
    <definedName name="solver_lhs6" localSheetId="9" hidden="1">Chemicals!$G$54</definedName>
    <definedName name="solver_lhs7" localSheetId="9" hidden="1">Chemicals!$G$55</definedName>
    <definedName name="solver_mip" localSheetId="9" hidden="1">2147483647</definedName>
    <definedName name="solver_mni" localSheetId="9" hidden="1">30</definedName>
    <definedName name="solver_mrt" localSheetId="9" hidden="1">0.075</definedName>
    <definedName name="solver_msl" localSheetId="9" hidden="1">2</definedName>
    <definedName name="solver_neg" localSheetId="9" hidden="1">1</definedName>
    <definedName name="solver_nod" localSheetId="9" hidden="1">2147483647</definedName>
    <definedName name="solver_num" localSheetId="9" hidden="1">7</definedName>
    <definedName name="solver_nwt" localSheetId="9" hidden="1">1</definedName>
    <definedName name="solver_opt" localSheetId="9" hidden="1">Chemicals!$G$47</definedName>
    <definedName name="solver_pre" localSheetId="9" hidden="1">0.000001</definedName>
    <definedName name="solver_rbv" localSheetId="9" hidden="1">2</definedName>
    <definedName name="solver_rel1" localSheetId="9" hidden="1">2</definedName>
    <definedName name="solver_rel2" localSheetId="9" hidden="1">2</definedName>
    <definedName name="solver_rel3" localSheetId="9" hidden="1">2</definedName>
    <definedName name="solver_rel4" localSheetId="9" hidden="1">2</definedName>
    <definedName name="solver_rel5" localSheetId="9" hidden="1">2</definedName>
    <definedName name="solver_rel6" localSheetId="9" hidden="1">2</definedName>
    <definedName name="solver_rel7" localSheetId="9" hidden="1">2</definedName>
    <definedName name="solver_rhs1" localSheetId="9" hidden="1">Chemicals!$I$48</definedName>
    <definedName name="solver_rhs2" localSheetId="9" hidden="1">Chemicals!$I$49</definedName>
    <definedName name="solver_rhs3" localSheetId="9" hidden="1">Chemicals!$I$50</definedName>
    <definedName name="solver_rhs4" localSheetId="9" hidden="1">Chemicals!$I$52</definedName>
    <definedName name="solver_rhs5" localSheetId="9" hidden="1">Chemicals!$I$53</definedName>
    <definedName name="solver_rhs6" localSheetId="9" hidden="1">Chemicals!$I$54</definedName>
    <definedName name="solver_rhs7" localSheetId="9" hidden="1">Chemicals!$I$55</definedName>
    <definedName name="solver_rlx" localSheetId="9" hidden="1">2</definedName>
    <definedName name="solver_rsd" localSheetId="9" hidden="1">0</definedName>
    <definedName name="solver_scl" localSheetId="9" hidden="1">2</definedName>
    <definedName name="solver_sho" localSheetId="9" hidden="1">2</definedName>
    <definedName name="solver_ssz" localSheetId="9" hidden="1">100</definedName>
    <definedName name="solver_tim" localSheetId="9" hidden="1">2147483647</definedName>
    <definedName name="solver_tol" localSheetId="9" hidden="1">0.01</definedName>
    <definedName name="solver_typ" localSheetId="9" hidden="1">3</definedName>
    <definedName name="solver_val" localSheetId="9" hidden="1">0</definedName>
    <definedName name="solver_ver" localSheetId="9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27" l="1"/>
  <c r="B43" i="22"/>
  <c r="I147" i="27" l="1"/>
  <c r="J147" i="27" s="1"/>
  <c r="K147" i="27" s="1"/>
  <c r="L147" i="27" s="1"/>
  <c r="M147" i="27" s="1"/>
  <c r="N147" i="27" s="1"/>
  <c r="O147" i="27" s="1"/>
  <c r="P147" i="27" s="1"/>
  <c r="Q147" i="27" s="1"/>
  <c r="R147" i="27" s="1"/>
  <c r="S147" i="27" s="1"/>
  <c r="T147" i="27" s="1"/>
  <c r="U147" i="27" s="1"/>
  <c r="V147" i="27" s="1"/>
  <c r="W147" i="27" s="1"/>
  <c r="X147" i="27" s="1"/>
  <c r="Y147" i="27" s="1"/>
  <c r="Z147" i="27" s="1"/>
  <c r="AA147" i="27" s="1"/>
  <c r="AB147" i="27" s="1"/>
  <c r="AC147" i="27" s="1"/>
  <c r="AD147" i="27" s="1"/>
  <c r="AE147" i="27" s="1"/>
  <c r="AF147" i="27" s="1"/>
  <c r="AG147" i="27" s="1"/>
  <c r="AH147" i="27" s="1"/>
  <c r="AI147" i="27" s="1"/>
  <c r="I148" i="27"/>
  <c r="J148" i="27" s="1"/>
  <c r="K148" i="27" s="1"/>
  <c r="L148" i="27" s="1"/>
  <c r="M148" i="27" s="1"/>
  <c r="N148" i="27" s="1"/>
  <c r="O148" i="27" s="1"/>
  <c r="P148" i="27" s="1"/>
  <c r="Q148" i="27" s="1"/>
  <c r="R148" i="27" s="1"/>
  <c r="S148" i="27" s="1"/>
  <c r="T148" i="27" s="1"/>
  <c r="U148" i="27" s="1"/>
  <c r="V148" i="27" s="1"/>
  <c r="W148" i="27" s="1"/>
  <c r="X148" i="27" s="1"/>
  <c r="Y148" i="27" s="1"/>
  <c r="Z148" i="27" s="1"/>
  <c r="AA148" i="27" s="1"/>
  <c r="AB148" i="27" s="1"/>
  <c r="AC148" i="27" s="1"/>
  <c r="AD148" i="27" s="1"/>
  <c r="AE148" i="27" s="1"/>
  <c r="AF148" i="27" s="1"/>
  <c r="AG148" i="27" s="1"/>
  <c r="AH148" i="27" s="1"/>
  <c r="AI148" i="27" s="1"/>
  <c r="I149" i="27"/>
  <c r="J149" i="27" s="1"/>
  <c r="K149" i="27" s="1"/>
  <c r="L149" i="27" s="1"/>
  <c r="M149" i="27" s="1"/>
  <c r="N149" i="27" s="1"/>
  <c r="O149" i="27" s="1"/>
  <c r="P149" i="27" s="1"/>
  <c r="Q149" i="27" s="1"/>
  <c r="R149" i="27" s="1"/>
  <c r="S149" i="27" s="1"/>
  <c r="T149" i="27" s="1"/>
  <c r="U149" i="27" s="1"/>
  <c r="V149" i="27" s="1"/>
  <c r="W149" i="27" s="1"/>
  <c r="X149" i="27" s="1"/>
  <c r="Y149" i="27" s="1"/>
  <c r="Z149" i="27" s="1"/>
  <c r="AA149" i="27" s="1"/>
  <c r="AB149" i="27" s="1"/>
  <c r="AC149" i="27" s="1"/>
  <c r="AD149" i="27" s="1"/>
  <c r="AE149" i="27" s="1"/>
  <c r="AF149" i="27" s="1"/>
  <c r="AG149" i="27" s="1"/>
  <c r="AH149" i="27" s="1"/>
  <c r="AI149" i="27" s="1"/>
  <c r="I150" i="27"/>
  <c r="J150" i="27" s="1"/>
  <c r="K150" i="27" s="1"/>
  <c r="L150" i="27" s="1"/>
  <c r="M150" i="27" s="1"/>
  <c r="N150" i="27" s="1"/>
  <c r="O150" i="27" s="1"/>
  <c r="P150" i="27" s="1"/>
  <c r="Q150" i="27" s="1"/>
  <c r="R150" i="27" s="1"/>
  <c r="S150" i="27" s="1"/>
  <c r="T150" i="27" s="1"/>
  <c r="U150" i="27" s="1"/>
  <c r="V150" i="27" s="1"/>
  <c r="W150" i="27" s="1"/>
  <c r="X150" i="27" s="1"/>
  <c r="Y150" i="27" s="1"/>
  <c r="Z150" i="27" s="1"/>
  <c r="AA150" i="27" s="1"/>
  <c r="AB150" i="27" s="1"/>
  <c r="AC150" i="27" s="1"/>
  <c r="AD150" i="27" s="1"/>
  <c r="AE150" i="27" s="1"/>
  <c r="AF150" i="27" s="1"/>
  <c r="AG150" i="27" s="1"/>
  <c r="AH150" i="27" s="1"/>
  <c r="AI150" i="27" s="1"/>
  <c r="I151" i="27"/>
  <c r="J151" i="27" s="1"/>
  <c r="K151" i="27" s="1"/>
  <c r="L151" i="27" s="1"/>
  <c r="M151" i="27" s="1"/>
  <c r="N151" i="27" s="1"/>
  <c r="O151" i="27" s="1"/>
  <c r="P151" i="27" s="1"/>
  <c r="Q151" i="27" s="1"/>
  <c r="R151" i="27" s="1"/>
  <c r="S151" i="27" s="1"/>
  <c r="T151" i="27" s="1"/>
  <c r="U151" i="27" s="1"/>
  <c r="V151" i="27" s="1"/>
  <c r="W151" i="27" s="1"/>
  <c r="X151" i="27" s="1"/>
  <c r="Y151" i="27" s="1"/>
  <c r="Z151" i="27" s="1"/>
  <c r="AA151" i="27" s="1"/>
  <c r="AB151" i="27" s="1"/>
  <c r="AC151" i="27" s="1"/>
  <c r="AD151" i="27" s="1"/>
  <c r="AE151" i="27" s="1"/>
  <c r="AF151" i="27" s="1"/>
  <c r="AG151" i="27" s="1"/>
  <c r="AH151" i="27" s="1"/>
  <c r="AI151" i="27" s="1"/>
  <c r="I152" i="27"/>
  <c r="J152" i="27" s="1"/>
  <c r="K152" i="27" s="1"/>
  <c r="L152" i="27" s="1"/>
  <c r="M152" i="27" s="1"/>
  <c r="N152" i="27" s="1"/>
  <c r="O152" i="27" s="1"/>
  <c r="P152" i="27" s="1"/>
  <c r="Q152" i="27" s="1"/>
  <c r="R152" i="27" s="1"/>
  <c r="S152" i="27" s="1"/>
  <c r="T152" i="27" s="1"/>
  <c r="U152" i="27" s="1"/>
  <c r="V152" i="27" s="1"/>
  <c r="W152" i="27" s="1"/>
  <c r="X152" i="27" s="1"/>
  <c r="Y152" i="27" s="1"/>
  <c r="Z152" i="27" s="1"/>
  <c r="AA152" i="27" s="1"/>
  <c r="AB152" i="27" s="1"/>
  <c r="AC152" i="27" s="1"/>
  <c r="AD152" i="27" s="1"/>
  <c r="AE152" i="27" s="1"/>
  <c r="AF152" i="27" s="1"/>
  <c r="AG152" i="27" s="1"/>
  <c r="AH152" i="27" s="1"/>
  <c r="AI152" i="27" s="1"/>
  <c r="I153" i="27"/>
  <c r="J153" i="27" s="1"/>
  <c r="K153" i="27" s="1"/>
  <c r="L153" i="27" s="1"/>
  <c r="M153" i="27" s="1"/>
  <c r="N153" i="27" s="1"/>
  <c r="O153" i="27" s="1"/>
  <c r="P153" i="27" s="1"/>
  <c r="Q153" i="27" s="1"/>
  <c r="R153" i="27" s="1"/>
  <c r="S153" i="27" s="1"/>
  <c r="T153" i="27" s="1"/>
  <c r="U153" i="27" s="1"/>
  <c r="V153" i="27" s="1"/>
  <c r="W153" i="27" s="1"/>
  <c r="X153" i="27" s="1"/>
  <c r="Y153" i="27" s="1"/>
  <c r="Z153" i="27" s="1"/>
  <c r="AA153" i="27" s="1"/>
  <c r="AB153" i="27" s="1"/>
  <c r="AC153" i="27" s="1"/>
  <c r="AD153" i="27" s="1"/>
  <c r="AE153" i="27" s="1"/>
  <c r="AF153" i="27" s="1"/>
  <c r="AG153" i="27" s="1"/>
  <c r="AH153" i="27" s="1"/>
  <c r="AI153" i="27" s="1"/>
  <c r="I154" i="27"/>
  <c r="J154" i="27" s="1"/>
  <c r="K154" i="27" s="1"/>
  <c r="L154" i="27" s="1"/>
  <c r="M154" i="27" s="1"/>
  <c r="N154" i="27" s="1"/>
  <c r="O154" i="27" s="1"/>
  <c r="P154" i="27" s="1"/>
  <c r="Q154" i="27" s="1"/>
  <c r="R154" i="27" s="1"/>
  <c r="S154" i="27" s="1"/>
  <c r="T154" i="27" s="1"/>
  <c r="U154" i="27" s="1"/>
  <c r="V154" i="27" s="1"/>
  <c r="W154" i="27" s="1"/>
  <c r="X154" i="27" s="1"/>
  <c r="Y154" i="27" s="1"/>
  <c r="Z154" i="27" s="1"/>
  <c r="AA154" i="27" s="1"/>
  <c r="AB154" i="27" s="1"/>
  <c r="AC154" i="27" s="1"/>
  <c r="AD154" i="27" s="1"/>
  <c r="AE154" i="27" s="1"/>
  <c r="AF154" i="27" s="1"/>
  <c r="AG154" i="27" s="1"/>
  <c r="AH154" i="27" s="1"/>
  <c r="AI154" i="27" s="1"/>
  <c r="I155" i="27"/>
  <c r="J155" i="27" s="1"/>
  <c r="K155" i="27" s="1"/>
  <c r="L155" i="27" s="1"/>
  <c r="M155" i="27" s="1"/>
  <c r="N155" i="27" s="1"/>
  <c r="O155" i="27" s="1"/>
  <c r="P155" i="27" s="1"/>
  <c r="Q155" i="27" s="1"/>
  <c r="R155" i="27" s="1"/>
  <c r="S155" i="27" s="1"/>
  <c r="T155" i="27" s="1"/>
  <c r="U155" i="27" s="1"/>
  <c r="V155" i="27" s="1"/>
  <c r="W155" i="27" s="1"/>
  <c r="X155" i="27" s="1"/>
  <c r="Y155" i="27" s="1"/>
  <c r="Z155" i="27" s="1"/>
  <c r="AA155" i="27" s="1"/>
  <c r="AB155" i="27" s="1"/>
  <c r="AC155" i="27" s="1"/>
  <c r="AD155" i="27" s="1"/>
  <c r="AE155" i="27" s="1"/>
  <c r="AF155" i="27" s="1"/>
  <c r="AG155" i="27" s="1"/>
  <c r="AH155" i="27" s="1"/>
  <c r="AI155" i="27" s="1"/>
  <c r="I156" i="27"/>
  <c r="J156" i="27" s="1"/>
  <c r="K156" i="27" s="1"/>
  <c r="L156" i="27" s="1"/>
  <c r="M156" i="27" s="1"/>
  <c r="N156" i="27" s="1"/>
  <c r="O156" i="27" s="1"/>
  <c r="P156" i="27" s="1"/>
  <c r="Q156" i="27" s="1"/>
  <c r="R156" i="27" s="1"/>
  <c r="S156" i="27" s="1"/>
  <c r="T156" i="27" s="1"/>
  <c r="U156" i="27" s="1"/>
  <c r="V156" i="27" s="1"/>
  <c r="W156" i="27" s="1"/>
  <c r="X156" i="27" s="1"/>
  <c r="Y156" i="27" s="1"/>
  <c r="Z156" i="27" s="1"/>
  <c r="AA156" i="27" s="1"/>
  <c r="AB156" i="27" s="1"/>
  <c r="AC156" i="27" s="1"/>
  <c r="AD156" i="27" s="1"/>
  <c r="AE156" i="27" s="1"/>
  <c r="AF156" i="27" s="1"/>
  <c r="AG156" i="27" s="1"/>
  <c r="AH156" i="27" s="1"/>
  <c r="AI156" i="27" s="1"/>
  <c r="I157" i="27"/>
  <c r="J157" i="27" s="1"/>
  <c r="K157" i="27" s="1"/>
  <c r="L157" i="27" s="1"/>
  <c r="M157" i="27" s="1"/>
  <c r="N157" i="27" s="1"/>
  <c r="O157" i="27" s="1"/>
  <c r="P157" i="27" s="1"/>
  <c r="Q157" i="27" s="1"/>
  <c r="R157" i="27" s="1"/>
  <c r="S157" i="27" s="1"/>
  <c r="T157" i="27" s="1"/>
  <c r="U157" i="27" s="1"/>
  <c r="V157" i="27" s="1"/>
  <c r="W157" i="27" s="1"/>
  <c r="X157" i="27" s="1"/>
  <c r="Y157" i="27" s="1"/>
  <c r="Z157" i="27" s="1"/>
  <c r="AA157" i="27" s="1"/>
  <c r="AB157" i="27" s="1"/>
  <c r="AC157" i="27" s="1"/>
  <c r="AD157" i="27" s="1"/>
  <c r="AE157" i="27" s="1"/>
  <c r="AF157" i="27" s="1"/>
  <c r="AG157" i="27" s="1"/>
  <c r="AH157" i="27" s="1"/>
  <c r="AI157" i="27" s="1"/>
  <c r="I158" i="27"/>
  <c r="J158" i="27" s="1"/>
  <c r="K158" i="27" s="1"/>
  <c r="L158" i="27" s="1"/>
  <c r="M158" i="27" s="1"/>
  <c r="N158" i="27" s="1"/>
  <c r="O158" i="27" s="1"/>
  <c r="P158" i="27" s="1"/>
  <c r="Q158" i="27" s="1"/>
  <c r="R158" i="27" s="1"/>
  <c r="S158" i="27" s="1"/>
  <c r="T158" i="27" s="1"/>
  <c r="U158" i="27" s="1"/>
  <c r="V158" i="27" s="1"/>
  <c r="W158" i="27" s="1"/>
  <c r="X158" i="27" s="1"/>
  <c r="Y158" i="27" s="1"/>
  <c r="Z158" i="27" s="1"/>
  <c r="AA158" i="27" s="1"/>
  <c r="AB158" i="27" s="1"/>
  <c r="AC158" i="27" s="1"/>
  <c r="AD158" i="27" s="1"/>
  <c r="AE158" i="27" s="1"/>
  <c r="AF158" i="27" s="1"/>
  <c r="AG158" i="27" s="1"/>
  <c r="AH158" i="27" s="1"/>
  <c r="AI158" i="27" s="1"/>
  <c r="I159" i="27"/>
  <c r="J159" i="27" s="1"/>
  <c r="K159" i="27" s="1"/>
  <c r="L159" i="27" s="1"/>
  <c r="M159" i="27" s="1"/>
  <c r="N159" i="27" s="1"/>
  <c r="O159" i="27" s="1"/>
  <c r="P159" i="27" s="1"/>
  <c r="Q159" i="27" s="1"/>
  <c r="R159" i="27" s="1"/>
  <c r="S159" i="27" s="1"/>
  <c r="T159" i="27" s="1"/>
  <c r="U159" i="27" s="1"/>
  <c r="V159" i="27" s="1"/>
  <c r="W159" i="27" s="1"/>
  <c r="X159" i="27" s="1"/>
  <c r="Y159" i="27" s="1"/>
  <c r="Z159" i="27" s="1"/>
  <c r="AA159" i="27" s="1"/>
  <c r="AB159" i="27" s="1"/>
  <c r="AC159" i="27" s="1"/>
  <c r="AD159" i="27" s="1"/>
  <c r="AE159" i="27" s="1"/>
  <c r="AF159" i="27" s="1"/>
  <c r="AG159" i="27" s="1"/>
  <c r="AH159" i="27" s="1"/>
  <c r="AI159" i="27" s="1"/>
  <c r="I160" i="27"/>
  <c r="J160" i="27" s="1"/>
  <c r="K160" i="27" s="1"/>
  <c r="L160" i="27" s="1"/>
  <c r="M160" i="27" s="1"/>
  <c r="N160" i="27" s="1"/>
  <c r="O160" i="27" s="1"/>
  <c r="P160" i="27" s="1"/>
  <c r="Q160" i="27" s="1"/>
  <c r="R160" i="27" s="1"/>
  <c r="S160" i="27" s="1"/>
  <c r="T160" i="27" s="1"/>
  <c r="U160" i="27" s="1"/>
  <c r="V160" i="27" s="1"/>
  <c r="W160" i="27" s="1"/>
  <c r="X160" i="27" s="1"/>
  <c r="Y160" i="27" s="1"/>
  <c r="Z160" i="27" s="1"/>
  <c r="AA160" i="27" s="1"/>
  <c r="AB160" i="27" s="1"/>
  <c r="AC160" i="27" s="1"/>
  <c r="AD160" i="27" s="1"/>
  <c r="AE160" i="27" s="1"/>
  <c r="AF160" i="27" s="1"/>
  <c r="AG160" i="27" s="1"/>
  <c r="AH160" i="27" s="1"/>
  <c r="AI160" i="27" s="1"/>
  <c r="I161" i="27"/>
  <c r="J161" i="27" s="1"/>
  <c r="K161" i="27" s="1"/>
  <c r="L161" i="27" s="1"/>
  <c r="M161" i="27" s="1"/>
  <c r="N161" i="27" s="1"/>
  <c r="O161" i="27" s="1"/>
  <c r="P161" i="27" s="1"/>
  <c r="Q161" i="27" s="1"/>
  <c r="R161" i="27" s="1"/>
  <c r="S161" i="27" s="1"/>
  <c r="T161" i="27" s="1"/>
  <c r="U161" i="27" s="1"/>
  <c r="V161" i="27" s="1"/>
  <c r="W161" i="27" s="1"/>
  <c r="X161" i="27" s="1"/>
  <c r="Y161" i="27" s="1"/>
  <c r="Z161" i="27" s="1"/>
  <c r="AA161" i="27" s="1"/>
  <c r="AB161" i="27" s="1"/>
  <c r="AC161" i="27" s="1"/>
  <c r="AD161" i="27" s="1"/>
  <c r="AE161" i="27" s="1"/>
  <c r="AF161" i="27" s="1"/>
  <c r="AG161" i="27" s="1"/>
  <c r="AH161" i="27" s="1"/>
  <c r="AI161" i="27" s="1"/>
  <c r="I162" i="27"/>
  <c r="J162" i="27" s="1"/>
  <c r="K162" i="27" s="1"/>
  <c r="L162" i="27" s="1"/>
  <c r="M162" i="27" s="1"/>
  <c r="N162" i="27" s="1"/>
  <c r="O162" i="27" s="1"/>
  <c r="P162" i="27" s="1"/>
  <c r="Q162" i="27" s="1"/>
  <c r="R162" i="27" s="1"/>
  <c r="S162" i="27" s="1"/>
  <c r="T162" i="27" s="1"/>
  <c r="U162" i="27" s="1"/>
  <c r="V162" i="27" s="1"/>
  <c r="W162" i="27" s="1"/>
  <c r="X162" i="27" s="1"/>
  <c r="Y162" i="27" s="1"/>
  <c r="Z162" i="27" s="1"/>
  <c r="AA162" i="27" s="1"/>
  <c r="AB162" i="27" s="1"/>
  <c r="AC162" i="27" s="1"/>
  <c r="AD162" i="27" s="1"/>
  <c r="AE162" i="27" s="1"/>
  <c r="AF162" i="27" s="1"/>
  <c r="AG162" i="27" s="1"/>
  <c r="AH162" i="27" s="1"/>
  <c r="AI162" i="27" s="1"/>
  <c r="I174" i="27" l="1"/>
  <c r="J174" i="27" s="1"/>
  <c r="K174" i="27" s="1"/>
  <c r="L174" i="27" s="1"/>
  <c r="M174" i="27" s="1"/>
  <c r="N174" i="27" s="1"/>
  <c r="O174" i="27" s="1"/>
  <c r="P174" i="27" s="1"/>
  <c r="Q174" i="27" s="1"/>
  <c r="R174" i="27" s="1"/>
  <c r="S174" i="27" s="1"/>
  <c r="T174" i="27" s="1"/>
  <c r="U174" i="27" s="1"/>
  <c r="V174" i="27" s="1"/>
  <c r="W174" i="27" s="1"/>
  <c r="X174" i="27" s="1"/>
  <c r="Y174" i="27" s="1"/>
  <c r="Z174" i="27" s="1"/>
  <c r="AA174" i="27" s="1"/>
  <c r="AB174" i="27" s="1"/>
  <c r="AC174" i="27" s="1"/>
  <c r="AD174" i="27" s="1"/>
  <c r="AE174" i="27" s="1"/>
  <c r="AF174" i="27" s="1"/>
  <c r="AG174" i="27" s="1"/>
  <c r="AH174" i="27" s="1"/>
  <c r="AI174" i="27" s="1"/>
  <c r="I178" i="27"/>
  <c r="J178" i="27" s="1"/>
  <c r="K178" i="27" s="1"/>
  <c r="L178" i="27" s="1"/>
  <c r="M178" i="27" s="1"/>
  <c r="N178" i="27" s="1"/>
  <c r="O178" i="27" s="1"/>
  <c r="P178" i="27" s="1"/>
  <c r="Q178" i="27" s="1"/>
  <c r="R178" i="27" s="1"/>
  <c r="S178" i="27" s="1"/>
  <c r="T178" i="27" s="1"/>
  <c r="U178" i="27" s="1"/>
  <c r="V178" i="27" s="1"/>
  <c r="W178" i="27" s="1"/>
  <c r="X178" i="27" s="1"/>
  <c r="Y178" i="27" s="1"/>
  <c r="Z178" i="27" s="1"/>
  <c r="AA178" i="27" s="1"/>
  <c r="AB178" i="27" s="1"/>
  <c r="AC178" i="27" s="1"/>
  <c r="AD178" i="27" s="1"/>
  <c r="AE178" i="27" s="1"/>
  <c r="AF178" i="27" s="1"/>
  <c r="AG178" i="27" s="1"/>
  <c r="AH178" i="27" s="1"/>
  <c r="AI178" i="27" s="1"/>
  <c r="I182" i="27"/>
  <c r="J182" i="27" s="1"/>
  <c r="K182" i="27" s="1"/>
  <c r="L182" i="27" s="1"/>
  <c r="M182" i="27" s="1"/>
  <c r="N182" i="27" s="1"/>
  <c r="O182" i="27" s="1"/>
  <c r="P182" i="27" s="1"/>
  <c r="Q182" i="27" s="1"/>
  <c r="R182" i="27" s="1"/>
  <c r="S182" i="27" s="1"/>
  <c r="T182" i="27" s="1"/>
  <c r="U182" i="27" s="1"/>
  <c r="V182" i="27" s="1"/>
  <c r="W182" i="27" s="1"/>
  <c r="X182" i="27" s="1"/>
  <c r="Y182" i="27" s="1"/>
  <c r="Z182" i="27" s="1"/>
  <c r="AA182" i="27" s="1"/>
  <c r="AB182" i="27" s="1"/>
  <c r="AC182" i="27" s="1"/>
  <c r="AD182" i="27" s="1"/>
  <c r="AE182" i="27" s="1"/>
  <c r="AF182" i="27" s="1"/>
  <c r="AG182" i="27" s="1"/>
  <c r="AH182" i="27" s="1"/>
  <c r="AI182" i="27" s="1"/>
  <c r="I185" i="27"/>
  <c r="J185" i="27" s="1"/>
  <c r="K185" i="27" s="1"/>
  <c r="L185" i="27" s="1"/>
  <c r="M185" i="27" s="1"/>
  <c r="N185" i="27" s="1"/>
  <c r="O185" i="27" s="1"/>
  <c r="P185" i="27" s="1"/>
  <c r="Q185" i="27" s="1"/>
  <c r="R185" i="27" s="1"/>
  <c r="S185" i="27" s="1"/>
  <c r="T185" i="27" s="1"/>
  <c r="U185" i="27" s="1"/>
  <c r="V185" i="27" s="1"/>
  <c r="W185" i="27" s="1"/>
  <c r="X185" i="27" s="1"/>
  <c r="Y185" i="27" s="1"/>
  <c r="Z185" i="27" s="1"/>
  <c r="AA185" i="27" s="1"/>
  <c r="AB185" i="27" s="1"/>
  <c r="AC185" i="27" s="1"/>
  <c r="AD185" i="27" s="1"/>
  <c r="AE185" i="27" s="1"/>
  <c r="AF185" i="27" s="1"/>
  <c r="AG185" i="27" s="1"/>
  <c r="AH185" i="27" s="1"/>
  <c r="AI185" i="27" s="1"/>
  <c r="I187" i="27"/>
  <c r="J187" i="27" s="1"/>
  <c r="K187" i="27" s="1"/>
  <c r="L187" i="27" s="1"/>
  <c r="M187" i="27" s="1"/>
  <c r="N187" i="27" s="1"/>
  <c r="O187" i="27" s="1"/>
  <c r="P187" i="27" s="1"/>
  <c r="Q187" i="27" s="1"/>
  <c r="R187" i="27" s="1"/>
  <c r="S187" i="27" s="1"/>
  <c r="T187" i="27" s="1"/>
  <c r="U187" i="27" s="1"/>
  <c r="V187" i="27" s="1"/>
  <c r="W187" i="27" s="1"/>
  <c r="X187" i="27" s="1"/>
  <c r="Y187" i="27" s="1"/>
  <c r="Z187" i="27" s="1"/>
  <c r="AA187" i="27" s="1"/>
  <c r="AB187" i="27" s="1"/>
  <c r="AC187" i="27" s="1"/>
  <c r="AD187" i="27" s="1"/>
  <c r="AE187" i="27" s="1"/>
  <c r="AF187" i="27" s="1"/>
  <c r="AG187" i="27" s="1"/>
  <c r="AH187" i="27" s="1"/>
  <c r="AI187" i="27" s="1"/>
  <c r="I190" i="27"/>
  <c r="J190" i="27" s="1"/>
  <c r="K190" i="27" s="1"/>
  <c r="L190" i="27" s="1"/>
  <c r="M190" i="27" s="1"/>
  <c r="N190" i="27" s="1"/>
  <c r="O190" i="27" s="1"/>
  <c r="P190" i="27" s="1"/>
  <c r="Q190" i="27" s="1"/>
  <c r="R190" i="27" s="1"/>
  <c r="S190" i="27" s="1"/>
  <c r="T190" i="27" s="1"/>
  <c r="U190" i="27" s="1"/>
  <c r="V190" i="27" s="1"/>
  <c r="W190" i="27" s="1"/>
  <c r="X190" i="27" s="1"/>
  <c r="Y190" i="27" s="1"/>
  <c r="Z190" i="27" s="1"/>
  <c r="AA190" i="27" s="1"/>
  <c r="AB190" i="27" s="1"/>
  <c r="AC190" i="27" s="1"/>
  <c r="AD190" i="27" s="1"/>
  <c r="AE190" i="27" s="1"/>
  <c r="AF190" i="27" s="1"/>
  <c r="AG190" i="27" s="1"/>
  <c r="AH190" i="27" s="1"/>
  <c r="AI190" i="27" s="1"/>
  <c r="I194" i="27"/>
  <c r="J194" i="27" s="1"/>
  <c r="K194" i="27" s="1"/>
  <c r="L194" i="27" s="1"/>
  <c r="M194" i="27" s="1"/>
  <c r="N194" i="27" s="1"/>
  <c r="O194" i="27" s="1"/>
  <c r="P194" i="27" s="1"/>
  <c r="Q194" i="27" s="1"/>
  <c r="R194" i="27" s="1"/>
  <c r="S194" i="27" s="1"/>
  <c r="T194" i="27" s="1"/>
  <c r="U194" i="27" s="1"/>
  <c r="V194" i="27" s="1"/>
  <c r="W194" i="27" s="1"/>
  <c r="X194" i="27" s="1"/>
  <c r="Y194" i="27" s="1"/>
  <c r="Z194" i="27" s="1"/>
  <c r="AA194" i="27" s="1"/>
  <c r="AB194" i="27" s="1"/>
  <c r="AC194" i="27" s="1"/>
  <c r="AD194" i="27" s="1"/>
  <c r="AE194" i="27" s="1"/>
  <c r="AF194" i="27" s="1"/>
  <c r="AG194" i="27" s="1"/>
  <c r="AH194" i="27" s="1"/>
  <c r="AI194" i="27" s="1"/>
  <c r="I198" i="27"/>
  <c r="J198" i="27" s="1"/>
  <c r="K198" i="27" s="1"/>
  <c r="L198" i="27" s="1"/>
  <c r="M198" i="27" s="1"/>
  <c r="N198" i="27" s="1"/>
  <c r="O198" i="27" s="1"/>
  <c r="P198" i="27" s="1"/>
  <c r="Q198" i="27" s="1"/>
  <c r="R198" i="27" s="1"/>
  <c r="S198" i="27" s="1"/>
  <c r="T198" i="27" s="1"/>
  <c r="U198" i="27" s="1"/>
  <c r="V198" i="27" s="1"/>
  <c r="W198" i="27" s="1"/>
  <c r="X198" i="27" s="1"/>
  <c r="Y198" i="27" s="1"/>
  <c r="Z198" i="27" s="1"/>
  <c r="AA198" i="27" s="1"/>
  <c r="AB198" i="27" s="1"/>
  <c r="AC198" i="27" s="1"/>
  <c r="AD198" i="27" s="1"/>
  <c r="AE198" i="27" s="1"/>
  <c r="AF198" i="27" s="1"/>
  <c r="AG198" i="27" s="1"/>
  <c r="AH198" i="27" s="1"/>
  <c r="AI198" i="27" s="1"/>
  <c r="H200" i="27"/>
  <c r="I200" i="27" s="1"/>
  <c r="J200" i="27" s="1"/>
  <c r="K200" i="27" s="1"/>
  <c r="L200" i="27" s="1"/>
  <c r="M200" i="27" s="1"/>
  <c r="N200" i="27" s="1"/>
  <c r="O200" i="27" s="1"/>
  <c r="P200" i="27" s="1"/>
  <c r="Q200" i="27" s="1"/>
  <c r="R200" i="27" s="1"/>
  <c r="S200" i="27" s="1"/>
  <c r="T200" i="27" s="1"/>
  <c r="U200" i="27" s="1"/>
  <c r="V200" i="27" s="1"/>
  <c r="W200" i="27" s="1"/>
  <c r="X200" i="27" s="1"/>
  <c r="Y200" i="27" s="1"/>
  <c r="Z200" i="27" s="1"/>
  <c r="AA200" i="27" s="1"/>
  <c r="AB200" i="27" s="1"/>
  <c r="AC200" i="27" s="1"/>
  <c r="AD200" i="27" s="1"/>
  <c r="AE200" i="27" s="1"/>
  <c r="AF200" i="27" s="1"/>
  <c r="AG200" i="27" s="1"/>
  <c r="AH200" i="27" s="1"/>
  <c r="AI200" i="27" s="1"/>
  <c r="H199" i="27"/>
  <c r="I199" i="27" s="1"/>
  <c r="J199" i="27" s="1"/>
  <c r="K199" i="27" s="1"/>
  <c r="L199" i="27" s="1"/>
  <c r="M199" i="27" s="1"/>
  <c r="N199" i="27" s="1"/>
  <c r="O199" i="27" s="1"/>
  <c r="P199" i="27" s="1"/>
  <c r="Q199" i="27" s="1"/>
  <c r="R199" i="27" s="1"/>
  <c r="S199" i="27" s="1"/>
  <c r="T199" i="27" s="1"/>
  <c r="U199" i="27" s="1"/>
  <c r="V199" i="27" s="1"/>
  <c r="W199" i="27" s="1"/>
  <c r="X199" i="27" s="1"/>
  <c r="Y199" i="27" s="1"/>
  <c r="Z199" i="27" s="1"/>
  <c r="AA199" i="27" s="1"/>
  <c r="AB199" i="27" s="1"/>
  <c r="AC199" i="27" s="1"/>
  <c r="AD199" i="27" s="1"/>
  <c r="AE199" i="27" s="1"/>
  <c r="AF199" i="27" s="1"/>
  <c r="AG199" i="27" s="1"/>
  <c r="AH199" i="27" s="1"/>
  <c r="AI199" i="27" s="1"/>
  <c r="H197" i="27"/>
  <c r="I197" i="27" s="1"/>
  <c r="J197" i="27" s="1"/>
  <c r="K197" i="27" s="1"/>
  <c r="L197" i="27" s="1"/>
  <c r="M197" i="27" s="1"/>
  <c r="N197" i="27" s="1"/>
  <c r="O197" i="27" s="1"/>
  <c r="P197" i="27" s="1"/>
  <c r="Q197" i="27" s="1"/>
  <c r="R197" i="27" s="1"/>
  <c r="S197" i="27" s="1"/>
  <c r="T197" i="27" s="1"/>
  <c r="U197" i="27" s="1"/>
  <c r="V197" i="27" s="1"/>
  <c r="W197" i="27" s="1"/>
  <c r="X197" i="27" s="1"/>
  <c r="Y197" i="27" s="1"/>
  <c r="Z197" i="27" s="1"/>
  <c r="AA197" i="27" s="1"/>
  <c r="AB197" i="27" s="1"/>
  <c r="AC197" i="27" s="1"/>
  <c r="AD197" i="27" s="1"/>
  <c r="AE197" i="27" s="1"/>
  <c r="AF197" i="27" s="1"/>
  <c r="AG197" i="27" s="1"/>
  <c r="AH197" i="27" s="1"/>
  <c r="AI197" i="27" s="1"/>
  <c r="H196" i="27"/>
  <c r="I196" i="27" s="1"/>
  <c r="J196" i="27" s="1"/>
  <c r="K196" i="27" s="1"/>
  <c r="L196" i="27" s="1"/>
  <c r="M196" i="27" s="1"/>
  <c r="N196" i="27" s="1"/>
  <c r="O196" i="27" s="1"/>
  <c r="P196" i="27" s="1"/>
  <c r="Q196" i="27" s="1"/>
  <c r="R196" i="27" s="1"/>
  <c r="S196" i="27" s="1"/>
  <c r="T196" i="27" s="1"/>
  <c r="U196" i="27" s="1"/>
  <c r="V196" i="27" s="1"/>
  <c r="W196" i="27" s="1"/>
  <c r="X196" i="27" s="1"/>
  <c r="Y196" i="27" s="1"/>
  <c r="Z196" i="27" s="1"/>
  <c r="AA196" i="27" s="1"/>
  <c r="AB196" i="27" s="1"/>
  <c r="AC196" i="27" s="1"/>
  <c r="AD196" i="27" s="1"/>
  <c r="AE196" i="27" s="1"/>
  <c r="AF196" i="27" s="1"/>
  <c r="AG196" i="27" s="1"/>
  <c r="AH196" i="27" s="1"/>
  <c r="AI196" i="27" s="1"/>
  <c r="H195" i="27"/>
  <c r="I195" i="27" s="1"/>
  <c r="J195" i="27" s="1"/>
  <c r="K195" i="27" s="1"/>
  <c r="L195" i="27" s="1"/>
  <c r="M195" i="27" s="1"/>
  <c r="N195" i="27" s="1"/>
  <c r="O195" i="27" s="1"/>
  <c r="P195" i="27" s="1"/>
  <c r="Q195" i="27" s="1"/>
  <c r="R195" i="27" s="1"/>
  <c r="S195" i="27" s="1"/>
  <c r="T195" i="27" s="1"/>
  <c r="U195" i="27" s="1"/>
  <c r="V195" i="27" s="1"/>
  <c r="W195" i="27" s="1"/>
  <c r="X195" i="27" s="1"/>
  <c r="Y195" i="27" s="1"/>
  <c r="Z195" i="27" s="1"/>
  <c r="AA195" i="27" s="1"/>
  <c r="AB195" i="27" s="1"/>
  <c r="AC195" i="27" s="1"/>
  <c r="AD195" i="27" s="1"/>
  <c r="AE195" i="27" s="1"/>
  <c r="AF195" i="27" s="1"/>
  <c r="AG195" i="27" s="1"/>
  <c r="AH195" i="27" s="1"/>
  <c r="AI195" i="27" s="1"/>
  <c r="H193" i="27"/>
  <c r="I193" i="27" s="1"/>
  <c r="J193" i="27" s="1"/>
  <c r="K193" i="27" s="1"/>
  <c r="L193" i="27" s="1"/>
  <c r="M193" i="27" s="1"/>
  <c r="N193" i="27" s="1"/>
  <c r="O193" i="27" s="1"/>
  <c r="P193" i="27" s="1"/>
  <c r="Q193" i="27" s="1"/>
  <c r="R193" i="27" s="1"/>
  <c r="S193" i="27" s="1"/>
  <c r="T193" i="27" s="1"/>
  <c r="U193" i="27" s="1"/>
  <c r="V193" i="27" s="1"/>
  <c r="W193" i="27" s="1"/>
  <c r="X193" i="27" s="1"/>
  <c r="Y193" i="27" s="1"/>
  <c r="Z193" i="27" s="1"/>
  <c r="AA193" i="27" s="1"/>
  <c r="AB193" i="27" s="1"/>
  <c r="AC193" i="27" s="1"/>
  <c r="AD193" i="27" s="1"/>
  <c r="AE193" i="27" s="1"/>
  <c r="AF193" i="27" s="1"/>
  <c r="AG193" i="27" s="1"/>
  <c r="AH193" i="27" s="1"/>
  <c r="AI193" i="27" s="1"/>
  <c r="H192" i="27"/>
  <c r="I192" i="27" s="1"/>
  <c r="J192" i="27" s="1"/>
  <c r="K192" i="27" s="1"/>
  <c r="L192" i="27" s="1"/>
  <c r="M192" i="27" s="1"/>
  <c r="N192" i="27" s="1"/>
  <c r="O192" i="27" s="1"/>
  <c r="P192" i="27" s="1"/>
  <c r="Q192" i="27" s="1"/>
  <c r="R192" i="27" s="1"/>
  <c r="S192" i="27" s="1"/>
  <c r="T192" i="27" s="1"/>
  <c r="U192" i="27" s="1"/>
  <c r="V192" i="27" s="1"/>
  <c r="W192" i="27" s="1"/>
  <c r="X192" i="27" s="1"/>
  <c r="Y192" i="27" s="1"/>
  <c r="Z192" i="27" s="1"/>
  <c r="AA192" i="27" s="1"/>
  <c r="AB192" i="27" s="1"/>
  <c r="AC192" i="27" s="1"/>
  <c r="AD192" i="27" s="1"/>
  <c r="AE192" i="27" s="1"/>
  <c r="AF192" i="27" s="1"/>
  <c r="AG192" i="27" s="1"/>
  <c r="AH192" i="27" s="1"/>
  <c r="AI192" i="27" s="1"/>
  <c r="H191" i="27"/>
  <c r="I191" i="27" s="1"/>
  <c r="J191" i="27" s="1"/>
  <c r="K191" i="27" s="1"/>
  <c r="L191" i="27" s="1"/>
  <c r="M191" i="27" s="1"/>
  <c r="N191" i="27" s="1"/>
  <c r="O191" i="27" s="1"/>
  <c r="P191" i="27" s="1"/>
  <c r="Q191" i="27" s="1"/>
  <c r="R191" i="27" s="1"/>
  <c r="S191" i="27" s="1"/>
  <c r="T191" i="27" s="1"/>
  <c r="U191" i="27" s="1"/>
  <c r="V191" i="27" s="1"/>
  <c r="W191" i="27" s="1"/>
  <c r="X191" i="27" s="1"/>
  <c r="Y191" i="27" s="1"/>
  <c r="Z191" i="27" s="1"/>
  <c r="AA191" i="27" s="1"/>
  <c r="AB191" i="27" s="1"/>
  <c r="AC191" i="27" s="1"/>
  <c r="AD191" i="27" s="1"/>
  <c r="AE191" i="27" s="1"/>
  <c r="AF191" i="27" s="1"/>
  <c r="AG191" i="27" s="1"/>
  <c r="AH191" i="27" s="1"/>
  <c r="AI191" i="27" s="1"/>
  <c r="H189" i="27"/>
  <c r="I189" i="27" s="1"/>
  <c r="J189" i="27" s="1"/>
  <c r="K189" i="27" s="1"/>
  <c r="L189" i="27" s="1"/>
  <c r="M189" i="27" s="1"/>
  <c r="N189" i="27" s="1"/>
  <c r="O189" i="27" s="1"/>
  <c r="P189" i="27" s="1"/>
  <c r="Q189" i="27" s="1"/>
  <c r="R189" i="27" s="1"/>
  <c r="S189" i="27" s="1"/>
  <c r="T189" i="27" s="1"/>
  <c r="U189" i="27" s="1"/>
  <c r="V189" i="27" s="1"/>
  <c r="W189" i="27" s="1"/>
  <c r="X189" i="27" s="1"/>
  <c r="Y189" i="27" s="1"/>
  <c r="Z189" i="27" s="1"/>
  <c r="AA189" i="27" s="1"/>
  <c r="AB189" i="27" s="1"/>
  <c r="AC189" i="27" s="1"/>
  <c r="AD189" i="27" s="1"/>
  <c r="AE189" i="27" s="1"/>
  <c r="AF189" i="27" s="1"/>
  <c r="AG189" i="27" s="1"/>
  <c r="AH189" i="27" s="1"/>
  <c r="AI189" i="27" s="1"/>
  <c r="H188" i="27"/>
  <c r="I188" i="27" s="1"/>
  <c r="J188" i="27" s="1"/>
  <c r="K188" i="27" s="1"/>
  <c r="L188" i="27" s="1"/>
  <c r="M188" i="27" s="1"/>
  <c r="N188" i="27" s="1"/>
  <c r="O188" i="27" s="1"/>
  <c r="P188" i="27" s="1"/>
  <c r="Q188" i="27" s="1"/>
  <c r="R188" i="27" s="1"/>
  <c r="S188" i="27" s="1"/>
  <c r="T188" i="27" s="1"/>
  <c r="U188" i="27" s="1"/>
  <c r="V188" i="27" s="1"/>
  <c r="W188" i="27" s="1"/>
  <c r="X188" i="27" s="1"/>
  <c r="Y188" i="27" s="1"/>
  <c r="Z188" i="27" s="1"/>
  <c r="AA188" i="27" s="1"/>
  <c r="AB188" i="27" s="1"/>
  <c r="AC188" i="27" s="1"/>
  <c r="AD188" i="27" s="1"/>
  <c r="AE188" i="27" s="1"/>
  <c r="AF188" i="27" s="1"/>
  <c r="AG188" i="27" s="1"/>
  <c r="AH188" i="27" s="1"/>
  <c r="AI188" i="27" s="1"/>
  <c r="H186" i="27"/>
  <c r="I186" i="27" s="1"/>
  <c r="J186" i="27" s="1"/>
  <c r="K186" i="27" s="1"/>
  <c r="L186" i="27" s="1"/>
  <c r="M186" i="27" s="1"/>
  <c r="N186" i="27" s="1"/>
  <c r="O186" i="27" s="1"/>
  <c r="P186" i="27" s="1"/>
  <c r="Q186" i="27" s="1"/>
  <c r="R186" i="27" s="1"/>
  <c r="S186" i="27" s="1"/>
  <c r="T186" i="27" s="1"/>
  <c r="U186" i="27" s="1"/>
  <c r="V186" i="27" s="1"/>
  <c r="W186" i="27" s="1"/>
  <c r="X186" i="27" s="1"/>
  <c r="Y186" i="27" s="1"/>
  <c r="Z186" i="27" s="1"/>
  <c r="AA186" i="27" s="1"/>
  <c r="AB186" i="27" s="1"/>
  <c r="AC186" i="27" s="1"/>
  <c r="AD186" i="27" s="1"/>
  <c r="AE186" i="27" s="1"/>
  <c r="AF186" i="27" s="1"/>
  <c r="AG186" i="27" s="1"/>
  <c r="AH186" i="27" s="1"/>
  <c r="AI186" i="27" s="1"/>
  <c r="H184" i="27"/>
  <c r="I184" i="27" s="1"/>
  <c r="J184" i="27" s="1"/>
  <c r="K184" i="27" s="1"/>
  <c r="L184" i="27" s="1"/>
  <c r="M184" i="27" s="1"/>
  <c r="N184" i="27" s="1"/>
  <c r="O184" i="27" s="1"/>
  <c r="P184" i="27" s="1"/>
  <c r="Q184" i="27" s="1"/>
  <c r="R184" i="27" s="1"/>
  <c r="S184" i="27" s="1"/>
  <c r="T184" i="27" s="1"/>
  <c r="U184" i="27" s="1"/>
  <c r="V184" i="27" s="1"/>
  <c r="W184" i="27" s="1"/>
  <c r="X184" i="27" s="1"/>
  <c r="Y184" i="27" s="1"/>
  <c r="Z184" i="27" s="1"/>
  <c r="AA184" i="27" s="1"/>
  <c r="AB184" i="27" s="1"/>
  <c r="AC184" i="27" s="1"/>
  <c r="AD184" i="27" s="1"/>
  <c r="AE184" i="27" s="1"/>
  <c r="AF184" i="27" s="1"/>
  <c r="AG184" i="27" s="1"/>
  <c r="AH184" i="27" s="1"/>
  <c r="AI184" i="27" s="1"/>
  <c r="H183" i="27"/>
  <c r="I183" i="27" s="1"/>
  <c r="J183" i="27" s="1"/>
  <c r="K183" i="27" s="1"/>
  <c r="L183" i="27" s="1"/>
  <c r="M183" i="27" s="1"/>
  <c r="N183" i="27" s="1"/>
  <c r="O183" i="27" s="1"/>
  <c r="P183" i="27" s="1"/>
  <c r="Q183" i="27" s="1"/>
  <c r="R183" i="27" s="1"/>
  <c r="S183" i="27" s="1"/>
  <c r="T183" i="27" s="1"/>
  <c r="U183" i="27" s="1"/>
  <c r="V183" i="27" s="1"/>
  <c r="W183" i="27" s="1"/>
  <c r="X183" i="27" s="1"/>
  <c r="Y183" i="27" s="1"/>
  <c r="Z183" i="27" s="1"/>
  <c r="AA183" i="27" s="1"/>
  <c r="AB183" i="27" s="1"/>
  <c r="AC183" i="27" s="1"/>
  <c r="AD183" i="27" s="1"/>
  <c r="AE183" i="27" s="1"/>
  <c r="AF183" i="27" s="1"/>
  <c r="AG183" i="27" s="1"/>
  <c r="AH183" i="27" s="1"/>
  <c r="AI183" i="27" s="1"/>
  <c r="H181" i="27"/>
  <c r="I181" i="27" s="1"/>
  <c r="J181" i="27" s="1"/>
  <c r="K181" i="27" s="1"/>
  <c r="L181" i="27" s="1"/>
  <c r="M181" i="27" s="1"/>
  <c r="N181" i="27" s="1"/>
  <c r="O181" i="27" s="1"/>
  <c r="P181" i="27" s="1"/>
  <c r="Q181" i="27" s="1"/>
  <c r="R181" i="27" s="1"/>
  <c r="S181" i="27" s="1"/>
  <c r="T181" i="27" s="1"/>
  <c r="U181" i="27" s="1"/>
  <c r="V181" i="27" s="1"/>
  <c r="W181" i="27" s="1"/>
  <c r="X181" i="27" s="1"/>
  <c r="Y181" i="27" s="1"/>
  <c r="Z181" i="27" s="1"/>
  <c r="AA181" i="27" s="1"/>
  <c r="AB181" i="27" s="1"/>
  <c r="AC181" i="27" s="1"/>
  <c r="AD181" i="27" s="1"/>
  <c r="AE181" i="27" s="1"/>
  <c r="AF181" i="27" s="1"/>
  <c r="AG181" i="27" s="1"/>
  <c r="AH181" i="27" s="1"/>
  <c r="AI181" i="27" s="1"/>
  <c r="H180" i="27"/>
  <c r="I180" i="27" s="1"/>
  <c r="J180" i="27" s="1"/>
  <c r="K180" i="27" s="1"/>
  <c r="L180" i="27" s="1"/>
  <c r="M180" i="27" s="1"/>
  <c r="N180" i="27" s="1"/>
  <c r="O180" i="27" s="1"/>
  <c r="P180" i="27" s="1"/>
  <c r="Q180" i="27" s="1"/>
  <c r="R180" i="27" s="1"/>
  <c r="S180" i="27" s="1"/>
  <c r="T180" i="27" s="1"/>
  <c r="U180" i="27" s="1"/>
  <c r="V180" i="27" s="1"/>
  <c r="W180" i="27" s="1"/>
  <c r="X180" i="27" s="1"/>
  <c r="Y180" i="27" s="1"/>
  <c r="Z180" i="27" s="1"/>
  <c r="AA180" i="27" s="1"/>
  <c r="AB180" i="27" s="1"/>
  <c r="AC180" i="27" s="1"/>
  <c r="AD180" i="27" s="1"/>
  <c r="AE180" i="27" s="1"/>
  <c r="AF180" i="27" s="1"/>
  <c r="AG180" i="27" s="1"/>
  <c r="AH180" i="27" s="1"/>
  <c r="AI180" i="27" s="1"/>
  <c r="H179" i="27"/>
  <c r="I179" i="27" s="1"/>
  <c r="J179" i="27" s="1"/>
  <c r="K179" i="27" s="1"/>
  <c r="L179" i="27" s="1"/>
  <c r="M179" i="27" s="1"/>
  <c r="N179" i="27" s="1"/>
  <c r="O179" i="27" s="1"/>
  <c r="P179" i="27" s="1"/>
  <c r="Q179" i="27" s="1"/>
  <c r="R179" i="27" s="1"/>
  <c r="S179" i="27" s="1"/>
  <c r="T179" i="27" s="1"/>
  <c r="U179" i="27" s="1"/>
  <c r="V179" i="27" s="1"/>
  <c r="W179" i="27" s="1"/>
  <c r="X179" i="27" s="1"/>
  <c r="Y179" i="27" s="1"/>
  <c r="Z179" i="27" s="1"/>
  <c r="AA179" i="27" s="1"/>
  <c r="AB179" i="27" s="1"/>
  <c r="AC179" i="27" s="1"/>
  <c r="AD179" i="27" s="1"/>
  <c r="AE179" i="27" s="1"/>
  <c r="AF179" i="27" s="1"/>
  <c r="AG179" i="27" s="1"/>
  <c r="AH179" i="27" s="1"/>
  <c r="AI179" i="27" s="1"/>
  <c r="H177" i="27"/>
  <c r="I177" i="27" s="1"/>
  <c r="J177" i="27" s="1"/>
  <c r="K177" i="27" s="1"/>
  <c r="L177" i="27" s="1"/>
  <c r="M177" i="27" s="1"/>
  <c r="N177" i="27" s="1"/>
  <c r="O177" i="27" s="1"/>
  <c r="P177" i="27" s="1"/>
  <c r="Q177" i="27" s="1"/>
  <c r="R177" i="27" s="1"/>
  <c r="S177" i="27" s="1"/>
  <c r="T177" i="27" s="1"/>
  <c r="U177" i="27" s="1"/>
  <c r="V177" i="27" s="1"/>
  <c r="W177" i="27" s="1"/>
  <c r="X177" i="27" s="1"/>
  <c r="Y177" i="27" s="1"/>
  <c r="Z177" i="27" s="1"/>
  <c r="AA177" i="27" s="1"/>
  <c r="AB177" i="27" s="1"/>
  <c r="AC177" i="27" s="1"/>
  <c r="AD177" i="27" s="1"/>
  <c r="AE177" i="27" s="1"/>
  <c r="AF177" i="27" s="1"/>
  <c r="AG177" i="27" s="1"/>
  <c r="AH177" i="27" s="1"/>
  <c r="AI177" i="27" s="1"/>
  <c r="H176" i="27"/>
  <c r="I176" i="27" s="1"/>
  <c r="J176" i="27" s="1"/>
  <c r="K176" i="27" s="1"/>
  <c r="L176" i="27" s="1"/>
  <c r="M176" i="27" s="1"/>
  <c r="N176" i="27" s="1"/>
  <c r="O176" i="27" s="1"/>
  <c r="P176" i="27" s="1"/>
  <c r="Q176" i="27" s="1"/>
  <c r="R176" i="27" s="1"/>
  <c r="S176" i="27" s="1"/>
  <c r="T176" i="27" s="1"/>
  <c r="U176" i="27" s="1"/>
  <c r="V176" i="27" s="1"/>
  <c r="W176" i="27" s="1"/>
  <c r="X176" i="27" s="1"/>
  <c r="Y176" i="27" s="1"/>
  <c r="Z176" i="27" s="1"/>
  <c r="AA176" i="27" s="1"/>
  <c r="AB176" i="27" s="1"/>
  <c r="AC176" i="27" s="1"/>
  <c r="AD176" i="27" s="1"/>
  <c r="AE176" i="27" s="1"/>
  <c r="AF176" i="27" s="1"/>
  <c r="AG176" i="27" s="1"/>
  <c r="AH176" i="27" s="1"/>
  <c r="AI176" i="27" s="1"/>
  <c r="H175" i="27"/>
  <c r="I175" i="27" s="1"/>
  <c r="J175" i="27" s="1"/>
  <c r="K175" i="27" s="1"/>
  <c r="L175" i="27" s="1"/>
  <c r="M175" i="27" s="1"/>
  <c r="N175" i="27" s="1"/>
  <c r="O175" i="27" s="1"/>
  <c r="P175" i="27" s="1"/>
  <c r="Q175" i="27" s="1"/>
  <c r="R175" i="27" s="1"/>
  <c r="S175" i="27" s="1"/>
  <c r="T175" i="27" s="1"/>
  <c r="U175" i="27" s="1"/>
  <c r="V175" i="27" s="1"/>
  <c r="W175" i="27" s="1"/>
  <c r="X175" i="27" s="1"/>
  <c r="Y175" i="27" s="1"/>
  <c r="Z175" i="27" s="1"/>
  <c r="AA175" i="27" s="1"/>
  <c r="AB175" i="27" s="1"/>
  <c r="AC175" i="27" s="1"/>
  <c r="AD175" i="27" s="1"/>
  <c r="AE175" i="27" s="1"/>
  <c r="AF175" i="27" s="1"/>
  <c r="AG175" i="27" s="1"/>
  <c r="AH175" i="27" s="1"/>
  <c r="AI175" i="27" s="1"/>
  <c r="H173" i="27"/>
  <c r="I173" i="27" s="1"/>
  <c r="J173" i="27" s="1"/>
  <c r="K173" i="27" s="1"/>
  <c r="L173" i="27" s="1"/>
  <c r="M173" i="27" s="1"/>
  <c r="N173" i="27" s="1"/>
  <c r="O173" i="27" s="1"/>
  <c r="P173" i="27" s="1"/>
  <c r="Q173" i="27" s="1"/>
  <c r="R173" i="27" s="1"/>
  <c r="S173" i="27" s="1"/>
  <c r="T173" i="27" s="1"/>
  <c r="U173" i="27" s="1"/>
  <c r="V173" i="27" s="1"/>
  <c r="W173" i="27" s="1"/>
  <c r="X173" i="27" s="1"/>
  <c r="Y173" i="27" s="1"/>
  <c r="Z173" i="27" s="1"/>
  <c r="AA173" i="27" s="1"/>
  <c r="AB173" i="27" s="1"/>
  <c r="AC173" i="27" s="1"/>
  <c r="AD173" i="27" s="1"/>
  <c r="AE173" i="27" s="1"/>
  <c r="AF173" i="27" s="1"/>
  <c r="AG173" i="27" s="1"/>
  <c r="AH173" i="27" s="1"/>
  <c r="AI173" i="27" s="1"/>
  <c r="H172" i="27"/>
  <c r="I172" i="27" s="1"/>
  <c r="J172" i="27" s="1"/>
  <c r="K172" i="27" s="1"/>
  <c r="L172" i="27" s="1"/>
  <c r="M172" i="27" s="1"/>
  <c r="N172" i="27" s="1"/>
  <c r="O172" i="27" s="1"/>
  <c r="P172" i="27" s="1"/>
  <c r="Q172" i="27" s="1"/>
  <c r="R172" i="27" s="1"/>
  <c r="S172" i="27" s="1"/>
  <c r="T172" i="27" s="1"/>
  <c r="U172" i="27" s="1"/>
  <c r="V172" i="27" s="1"/>
  <c r="W172" i="27" s="1"/>
  <c r="X172" i="27" s="1"/>
  <c r="Y172" i="27" s="1"/>
  <c r="Z172" i="27" s="1"/>
  <c r="AA172" i="27" s="1"/>
  <c r="AB172" i="27" s="1"/>
  <c r="AC172" i="27" s="1"/>
  <c r="AD172" i="27" s="1"/>
  <c r="AE172" i="27" s="1"/>
  <c r="AF172" i="27" s="1"/>
  <c r="AG172" i="27" s="1"/>
  <c r="AH172" i="27" s="1"/>
  <c r="AI172" i="27" s="1"/>
  <c r="H171" i="27"/>
  <c r="I171" i="27" s="1"/>
  <c r="J171" i="27" s="1"/>
  <c r="K171" i="27" s="1"/>
  <c r="L171" i="27" s="1"/>
  <c r="M171" i="27" s="1"/>
  <c r="N171" i="27" s="1"/>
  <c r="O171" i="27" s="1"/>
  <c r="P171" i="27" s="1"/>
  <c r="Q171" i="27" s="1"/>
  <c r="R171" i="27" s="1"/>
  <c r="S171" i="27" s="1"/>
  <c r="T171" i="27" s="1"/>
  <c r="U171" i="27" s="1"/>
  <c r="V171" i="27" s="1"/>
  <c r="W171" i="27" s="1"/>
  <c r="X171" i="27" s="1"/>
  <c r="Y171" i="27" s="1"/>
  <c r="Z171" i="27" s="1"/>
  <c r="AA171" i="27" s="1"/>
  <c r="AB171" i="27" s="1"/>
  <c r="AC171" i="27" s="1"/>
  <c r="AD171" i="27" s="1"/>
  <c r="AE171" i="27" s="1"/>
  <c r="AF171" i="27" s="1"/>
  <c r="AG171" i="27" s="1"/>
  <c r="AH171" i="27" s="1"/>
  <c r="AI171" i="27" s="1"/>
  <c r="H170" i="27"/>
  <c r="I170" i="27" s="1"/>
  <c r="J170" i="27" s="1"/>
  <c r="K170" i="27" s="1"/>
  <c r="L170" i="27" s="1"/>
  <c r="M170" i="27" s="1"/>
  <c r="N170" i="27" s="1"/>
  <c r="O170" i="27" s="1"/>
  <c r="P170" i="27" s="1"/>
  <c r="Q170" i="27" s="1"/>
  <c r="R170" i="27" s="1"/>
  <c r="S170" i="27" s="1"/>
  <c r="T170" i="27" s="1"/>
  <c r="U170" i="27" s="1"/>
  <c r="V170" i="27" s="1"/>
  <c r="W170" i="27" s="1"/>
  <c r="X170" i="27" s="1"/>
  <c r="Y170" i="27" s="1"/>
  <c r="Z170" i="27" s="1"/>
  <c r="AA170" i="27" s="1"/>
  <c r="AB170" i="27" s="1"/>
  <c r="AC170" i="27" s="1"/>
  <c r="AD170" i="27" s="1"/>
  <c r="AE170" i="27" s="1"/>
  <c r="AF170" i="27" s="1"/>
  <c r="AG170" i="27" s="1"/>
  <c r="AH170" i="27" s="1"/>
  <c r="AI170" i="27" s="1"/>
  <c r="H169" i="27"/>
  <c r="I169" i="27" s="1"/>
  <c r="J169" i="27" s="1"/>
  <c r="K169" i="27" s="1"/>
  <c r="L169" i="27" s="1"/>
  <c r="M169" i="27" s="1"/>
  <c r="N169" i="27" s="1"/>
  <c r="O169" i="27" s="1"/>
  <c r="P169" i="27" s="1"/>
  <c r="Q169" i="27" s="1"/>
  <c r="R169" i="27" s="1"/>
  <c r="S169" i="27" s="1"/>
  <c r="T169" i="27" s="1"/>
  <c r="U169" i="27" s="1"/>
  <c r="V169" i="27" s="1"/>
  <c r="W169" i="27" s="1"/>
  <c r="X169" i="27" s="1"/>
  <c r="Y169" i="27" s="1"/>
  <c r="Z169" i="27" s="1"/>
  <c r="AA169" i="27" s="1"/>
  <c r="AB169" i="27" s="1"/>
  <c r="AC169" i="27" s="1"/>
  <c r="AD169" i="27" s="1"/>
  <c r="AE169" i="27" s="1"/>
  <c r="AF169" i="27" s="1"/>
  <c r="AG169" i="27" s="1"/>
  <c r="AH169" i="27" s="1"/>
  <c r="AI169" i="27" s="1"/>
  <c r="H168" i="27"/>
  <c r="I168" i="27" s="1"/>
  <c r="J168" i="27" s="1"/>
  <c r="K168" i="27" s="1"/>
  <c r="L168" i="27" s="1"/>
  <c r="M168" i="27" s="1"/>
  <c r="N168" i="27" s="1"/>
  <c r="O168" i="27" s="1"/>
  <c r="P168" i="27" s="1"/>
  <c r="Q168" i="27" s="1"/>
  <c r="R168" i="27" s="1"/>
  <c r="S168" i="27" s="1"/>
  <c r="T168" i="27" s="1"/>
  <c r="U168" i="27" s="1"/>
  <c r="V168" i="27" s="1"/>
  <c r="W168" i="27" s="1"/>
  <c r="X168" i="27" s="1"/>
  <c r="Y168" i="27" s="1"/>
  <c r="Z168" i="27" s="1"/>
  <c r="AA168" i="27" s="1"/>
  <c r="AB168" i="27" s="1"/>
  <c r="AC168" i="27" s="1"/>
  <c r="AD168" i="27" s="1"/>
  <c r="AE168" i="27" s="1"/>
  <c r="AF168" i="27" s="1"/>
  <c r="AG168" i="27" s="1"/>
  <c r="AH168" i="27" s="1"/>
  <c r="AI168" i="27" s="1"/>
  <c r="H167" i="27"/>
  <c r="I167" i="27" s="1"/>
  <c r="J167" i="27" s="1"/>
  <c r="K167" i="27" s="1"/>
  <c r="L167" i="27" s="1"/>
  <c r="M167" i="27" s="1"/>
  <c r="N167" i="27" s="1"/>
  <c r="O167" i="27" s="1"/>
  <c r="P167" i="27" s="1"/>
  <c r="Q167" i="27" s="1"/>
  <c r="R167" i="27" s="1"/>
  <c r="S167" i="27" s="1"/>
  <c r="T167" i="27" s="1"/>
  <c r="U167" i="27" s="1"/>
  <c r="V167" i="27" s="1"/>
  <c r="W167" i="27" s="1"/>
  <c r="X167" i="27" s="1"/>
  <c r="Y167" i="27" s="1"/>
  <c r="Z167" i="27" s="1"/>
  <c r="AA167" i="27" s="1"/>
  <c r="AB167" i="27" s="1"/>
  <c r="AC167" i="27" s="1"/>
  <c r="AD167" i="27" s="1"/>
  <c r="AE167" i="27" s="1"/>
  <c r="AF167" i="27" s="1"/>
  <c r="AG167" i="27" s="1"/>
  <c r="AH167" i="27" s="1"/>
  <c r="AI167" i="27" s="1"/>
  <c r="H165" i="27"/>
  <c r="I165" i="27" s="1"/>
  <c r="J165" i="27" s="1"/>
  <c r="K165" i="27" s="1"/>
  <c r="L165" i="27" s="1"/>
  <c r="M165" i="27" s="1"/>
  <c r="N165" i="27" s="1"/>
  <c r="O165" i="27" s="1"/>
  <c r="P165" i="27" s="1"/>
  <c r="Q165" i="27" s="1"/>
  <c r="R165" i="27" s="1"/>
  <c r="S165" i="27" s="1"/>
  <c r="T165" i="27" s="1"/>
  <c r="U165" i="27" s="1"/>
  <c r="V165" i="27" s="1"/>
  <c r="W165" i="27" s="1"/>
  <c r="X165" i="27" s="1"/>
  <c r="Y165" i="27" s="1"/>
  <c r="Z165" i="27" s="1"/>
  <c r="AA165" i="27" s="1"/>
  <c r="AB165" i="27" s="1"/>
  <c r="AC165" i="27" s="1"/>
  <c r="AD165" i="27" s="1"/>
  <c r="AE165" i="27" s="1"/>
  <c r="AF165" i="27" s="1"/>
  <c r="AG165" i="27" s="1"/>
  <c r="AH165" i="27" s="1"/>
  <c r="AI165" i="27" s="1"/>
  <c r="H166" i="27"/>
  <c r="I166" i="27" s="1"/>
  <c r="J166" i="27" s="1"/>
  <c r="K166" i="27" s="1"/>
  <c r="L166" i="27" s="1"/>
  <c r="M166" i="27" s="1"/>
  <c r="N166" i="27" s="1"/>
  <c r="O166" i="27" s="1"/>
  <c r="P166" i="27" s="1"/>
  <c r="Q166" i="27" s="1"/>
  <c r="R166" i="27" s="1"/>
  <c r="S166" i="27" s="1"/>
  <c r="T166" i="27" s="1"/>
  <c r="U166" i="27" s="1"/>
  <c r="V166" i="27" s="1"/>
  <c r="W166" i="27" s="1"/>
  <c r="X166" i="27" s="1"/>
  <c r="Y166" i="27" s="1"/>
  <c r="Z166" i="27" s="1"/>
  <c r="AA166" i="27" s="1"/>
  <c r="AB166" i="27" s="1"/>
  <c r="AC166" i="27" s="1"/>
  <c r="AD166" i="27" s="1"/>
  <c r="AE166" i="27" s="1"/>
  <c r="AF166" i="27" s="1"/>
  <c r="AG166" i="27" s="1"/>
  <c r="AH166" i="27" s="1"/>
  <c r="AI166" i="27" s="1"/>
  <c r="H164" i="27"/>
  <c r="I164" i="27" s="1"/>
  <c r="J164" i="27" s="1"/>
  <c r="K164" i="27" s="1"/>
  <c r="L164" i="27" s="1"/>
  <c r="M164" i="27" s="1"/>
  <c r="N164" i="27" s="1"/>
  <c r="O164" i="27" s="1"/>
  <c r="P164" i="27" s="1"/>
  <c r="Q164" i="27" s="1"/>
  <c r="R164" i="27" s="1"/>
  <c r="S164" i="27" s="1"/>
  <c r="T164" i="27" s="1"/>
  <c r="U164" i="27" s="1"/>
  <c r="V164" i="27" s="1"/>
  <c r="W164" i="27" s="1"/>
  <c r="X164" i="27" s="1"/>
  <c r="Y164" i="27" s="1"/>
  <c r="Z164" i="27" s="1"/>
  <c r="AA164" i="27" s="1"/>
  <c r="AB164" i="27" s="1"/>
  <c r="AC164" i="27" s="1"/>
  <c r="AD164" i="27" s="1"/>
  <c r="AE164" i="27" s="1"/>
  <c r="AF164" i="27" s="1"/>
  <c r="AG164" i="27" s="1"/>
  <c r="AH164" i="27" s="1"/>
  <c r="AI164" i="27" s="1"/>
  <c r="I137" i="27"/>
  <c r="J137" i="27" s="1"/>
  <c r="K137" i="27" s="1"/>
  <c r="L137" i="27" s="1"/>
  <c r="M137" i="27" s="1"/>
  <c r="N137" i="27" s="1"/>
  <c r="O137" i="27" s="1"/>
  <c r="P137" i="27" s="1"/>
  <c r="Q137" i="27" s="1"/>
  <c r="R137" i="27" s="1"/>
  <c r="S137" i="27" s="1"/>
  <c r="T137" i="27" s="1"/>
  <c r="U137" i="27" s="1"/>
  <c r="V137" i="27" s="1"/>
  <c r="W137" i="27" s="1"/>
  <c r="X137" i="27" s="1"/>
  <c r="Y137" i="27" s="1"/>
  <c r="Z137" i="27" s="1"/>
  <c r="AA137" i="27" s="1"/>
  <c r="AB137" i="27" s="1"/>
  <c r="AC137" i="27" s="1"/>
  <c r="AD137" i="27" s="1"/>
  <c r="AE137" i="27" s="1"/>
  <c r="AF137" i="27" s="1"/>
  <c r="AG137" i="27" s="1"/>
  <c r="AH137" i="27" s="1"/>
  <c r="AI137" i="27" s="1"/>
  <c r="H136" i="27"/>
  <c r="H134" i="27"/>
  <c r="I134" i="27" s="1"/>
  <c r="J134" i="27" s="1"/>
  <c r="K134" i="27" s="1"/>
  <c r="L134" i="27" s="1"/>
  <c r="M134" i="27" s="1"/>
  <c r="N134" i="27" s="1"/>
  <c r="O134" i="27" s="1"/>
  <c r="P134" i="27" s="1"/>
  <c r="Q134" i="27" s="1"/>
  <c r="R134" i="27" s="1"/>
  <c r="S134" i="27" s="1"/>
  <c r="T134" i="27" s="1"/>
  <c r="U134" i="27" s="1"/>
  <c r="V134" i="27" s="1"/>
  <c r="W134" i="27" s="1"/>
  <c r="X134" i="27" s="1"/>
  <c r="Y134" i="27" s="1"/>
  <c r="Z134" i="27" s="1"/>
  <c r="AA134" i="27" s="1"/>
  <c r="AB134" i="27" s="1"/>
  <c r="AC134" i="27" s="1"/>
  <c r="AD134" i="27" s="1"/>
  <c r="AE134" i="27" s="1"/>
  <c r="AF134" i="27" s="1"/>
  <c r="AG134" i="27" s="1"/>
  <c r="AH134" i="27" s="1"/>
  <c r="AI134" i="27" s="1"/>
  <c r="H135" i="27"/>
  <c r="I135" i="27" s="1"/>
  <c r="J135" i="27" s="1"/>
  <c r="K135" i="27" s="1"/>
  <c r="L135" i="27" s="1"/>
  <c r="M135" i="27" s="1"/>
  <c r="N135" i="27" s="1"/>
  <c r="O135" i="27" s="1"/>
  <c r="P135" i="27" s="1"/>
  <c r="Q135" i="27" s="1"/>
  <c r="R135" i="27" s="1"/>
  <c r="S135" i="27" s="1"/>
  <c r="T135" i="27" s="1"/>
  <c r="U135" i="27" s="1"/>
  <c r="V135" i="27" s="1"/>
  <c r="W135" i="27" s="1"/>
  <c r="X135" i="27" s="1"/>
  <c r="Y135" i="27" s="1"/>
  <c r="Z135" i="27" s="1"/>
  <c r="AA135" i="27" s="1"/>
  <c r="AB135" i="27" s="1"/>
  <c r="AC135" i="27" s="1"/>
  <c r="AD135" i="27" s="1"/>
  <c r="AE135" i="27" s="1"/>
  <c r="AF135" i="27" s="1"/>
  <c r="AG135" i="27" s="1"/>
  <c r="AH135" i="27" s="1"/>
  <c r="AI135" i="27" s="1"/>
  <c r="H132" i="27"/>
  <c r="I132" i="27" s="1"/>
  <c r="J132" i="27" s="1"/>
  <c r="K132" i="27" s="1"/>
  <c r="L132" i="27" s="1"/>
  <c r="M132" i="27" s="1"/>
  <c r="N132" i="27" s="1"/>
  <c r="O132" i="27" s="1"/>
  <c r="P132" i="27" s="1"/>
  <c r="Q132" i="27" s="1"/>
  <c r="R132" i="27" s="1"/>
  <c r="S132" i="27" s="1"/>
  <c r="T132" i="27" s="1"/>
  <c r="U132" i="27" s="1"/>
  <c r="V132" i="27" s="1"/>
  <c r="W132" i="27" s="1"/>
  <c r="X132" i="27" s="1"/>
  <c r="Y132" i="27" s="1"/>
  <c r="Z132" i="27" s="1"/>
  <c r="AA132" i="27" s="1"/>
  <c r="AB132" i="27" s="1"/>
  <c r="AC132" i="27" s="1"/>
  <c r="AD132" i="27" s="1"/>
  <c r="AE132" i="27" s="1"/>
  <c r="AF132" i="27" s="1"/>
  <c r="AG132" i="27" s="1"/>
  <c r="AH132" i="27" s="1"/>
  <c r="AI132" i="27" s="1"/>
  <c r="H133" i="27"/>
  <c r="I133" i="27" s="1"/>
  <c r="J133" i="27" s="1"/>
  <c r="K133" i="27" s="1"/>
  <c r="L133" i="27" s="1"/>
  <c r="M133" i="27" s="1"/>
  <c r="N133" i="27" s="1"/>
  <c r="O133" i="27" s="1"/>
  <c r="P133" i="27" s="1"/>
  <c r="Q133" i="27" s="1"/>
  <c r="R133" i="27" s="1"/>
  <c r="S133" i="27" s="1"/>
  <c r="T133" i="27" s="1"/>
  <c r="U133" i="27" s="1"/>
  <c r="V133" i="27" s="1"/>
  <c r="W133" i="27" s="1"/>
  <c r="X133" i="27" s="1"/>
  <c r="Y133" i="27" s="1"/>
  <c r="Z133" i="27" s="1"/>
  <c r="AA133" i="27" s="1"/>
  <c r="AB133" i="27" s="1"/>
  <c r="AC133" i="27" s="1"/>
  <c r="AD133" i="27" s="1"/>
  <c r="AE133" i="27" s="1"/>
  <c r="AF133" i="27" s="1"/>
  <c r="AG133" i="27" s="1"/>
  <c r="AH133" i="27" s="1"/>
  <c r="AI133" i="27" s="1"/>
  <c r="H131" i="27"/>
  <c r="I131" i="27" s="1"/>
  <c r="J131" i="27" s="1"/>
  <c r="K131" i="27" s="1"/>
  <c r="L131" i="27" s="1"/>
  <c r="M131" i="27" s="1"/>
  <c r="N131" i="27" s="1"/>
  <c r="O131" i="27" s="1"/>
  <c r="P131" i="27" s="1"/>
  <c r="Q131" i="27" s="1"/>
  <c r="R131" i="27" s="1"/>
  <c r="S131" i="27" s="1"/>
  <c r="T131" i="27" s="1"/>
  <c r="U131" i="27" s="1"/>
  <c r="V131" i="27" s="1"/>
  <c r="W131" i="27" s="1"/>
  <c r="X131" i="27" s="1"/>
  <c r="Y131" i="27" s="1"/>
  <c r="Z131" i="27" s="1"/>
  <c r="AA131" i="27" s="1"/>
  <c r="AB131" i="27" s="1"/>
  <c r="AC131" i="27" s="1"/>
  <c r="AD131" i="27" s="1"/>
  <c r="AE131" i="27" s="1"/>
  <c r="AF131" i="27" s="1"/>
  <c r="AG131" i="27" s="1"/>
  <c r="AH131" i="27" s="1"/>
  <c r="AI131" i="27" s="1"/>
  <c r="H130" i="27"/>
  <c r="I130" i="27" s="1"/>
  <c r="J130" i="27" s="1"/>
  <c r="K130" i="27" s="1"/>
  <c r="L130" i="27" s="1"/>
  <c r="M130" i="27" s="1"/>
  <c r="N130" i="27" s="1"/>
  <c r="O130" i="27" s="1"/>
  <c r="P130" i="27" s="1"/>
  <c r="Q130" i="27" s="1"/>
  <c r="R130" i="27" s="1"/>
  <c r="S130" i="27" s="1"/>
  <c r="T130" i="27" s="1"/>
  <c r="U130" i="27" s="1"/>
  <c r="V130" i="27" s="1"/>
  <c r="W130" i="27" s="1"/>
  <c r="X130" i="27" s="1"/>
  <c r="Y130" i="27" s="1"/>
  <c r="Z130" i="27" s="1"/>
  <c r="AA130" i="27" s="1"/>
  <c r="AB130" i="27" s="1"/>
  <c r="AC130" i="27" s="1"/>
  <c r="AD130" i="27" s="1"/>
  <c r="AE130" i="27" s="1"/>
  <c r="AF130" i="27" s="1"/>
  <c r="AG130" i="27" s="1"/>
  <c r="AH130" i="27" s="1"/>
  <c r="AI130" i="27" s="1"/>
  <c r="I129" i="27"/>
  <c r="J129" i="27" s="1"/>
  <c r="K129" i="27" s="1"/>
  <c r="L129" i="27" s="1"/>
  <c r="M129" i="27" s="1"/>
  <c r="N129" i="27" s="1"/>
  <c r="O129" i="27" s="1"/>
  <c r="P129" i="27" s="1"/>
  <c r="Q129" i="27" s="1"/>
  <c r="R129" i="27" s="1"/>
  <c r="S129" i="27" s="1"/>
  <c r="T129" i="27" s="1"/>
  <c r="U129" i="27" s="1"/>
  <c r="V129" i="27" s="1"/>
  <c r="W129" i="27" s="1"/>
  <c r="X129" i="27" s="1"/>
  <c r="Y129" i="27" s="1"/>
  <c r="Z129" i="27" s="1"/>
  <c r="AA129" i="27" s="1"/>
  <c r="AB129" i="27" s="1"/>
  <c r="AC129" i="27" s="1"/>
  <c r="AD129" i="27" s="1"/>
  <c r="AE129" i="27" s="1"/>
  <c r="AF129" i="27" s="1"/>
  <c r="AG129" i="27" s="1"/>
  <c r="AH129" i="27" s="1"/>
  <c r="AI129" i="27" s="1"/>
  <c r="H128" i="27"/>
  <c r="I128" i="27" s="1"/>
  <c r="J128" i="27" s="1"/>
  <c r="K128" i="27" s="1"/>
  <c r="L128" i="27" s="1"/>
  <c r="M128" i="27" s="1"/>
  <c r="N128" i="27" s="1"/>
  <c r="O128" i="27" s="1"/>
  <c r="P128" i="27" s="1"/>
  <c r="Q128" i="27" s="1"/>
  <c r="R128" i="27" s="1"/>
  <c r="S128" i="27" s="1"/>
  <c r="T128" i="27" s="1"/>
  <c r="U128" i="27" s="1"/>
  <c r="V128" i="27" s="1"/>
  <c r="W128" i="27" s="1"/>
  <c r="X128" i="27" s="1"/>
  <c r="Y128" i="27" s="1"/>
  <c r="Z128" i="27" s="1"/>
  <c r="AA128" i="27" s="1"/>
  <c r="AB128" i="27" s="1"/>
  <c r="AC128" i="27" s="1"/>
  <c r="AD128" i="27" s="1"/>
  <c r="AE128" i="27" s="1"/>
  <c r="AF128" i="27" s="1"/>
  <c r="AG128" i="27" s="1"/>
  <c r="AH128" i="27" s="1"/>
  <c r="AI128" i="27" s="1"/>
  <c r="H127" i="27"/>
  <c r="I127" i="27" s="1"/>
  <c r="J127" i="27" s="1"/>
  <c r="K127" i="27" s="1"/>
  <c r="L127" i="27" s="1"/>
  <c r="M127" i="27" s="1"/>
  <c r="N127" i="27" s="1"/>
  <c r="O127" i="27" s="1"/>
  <c r="P127" i="27" s="1"/>
  <c r="Q127" i="27" s="1"/>
  <c r="R127" i="27" s="1"/>
  <c r="S127" i="27" s="1"/>
  <c r="T127" i="27" s="1"/>
  <c r="U127" i="27" s="1"/>
  <c r="V127" i="27" s="1"/>
  <c r="W127" i="27" s="1"/>
  <c r="X127" i="27" s="1"/>
  <c r="Y127" i="27" s="1"/>
  <c r="Z127" i="27" s="1"/>
  <c r="AA127" i="27" s="1"/>
  <c r="AB127" i="27" s="1"/>
  <c r="AC127" i="27" s="1"/>
  <c r="AD127" i="27" s="1"/>
  <c r="AE127" i="27" s="1"/>
  <c r="AF127" i="27" s="1"/>
  <c r="AG127" i="27" s="1"/>
  <c r="AH127" i="27" s="1"/>
  <c r="AI127" i="27" s="1"/>
  <c r="H126" i="27"/>
  <c r="I126" i="27" s="1"/>
  <c r="J126" i="27" s="1"/>
  <c r="K126" i="27" s="1"/>
  <c r="L126" i="27" s="1"/>
  <c r="M126" i="27" s="1"/>
  <c r="N126" i="27" s="1"/>
  <c r="O126" i="27" s="1"/>
  <c r="P126" i="27" s="1"/>
  <c r="Q126" i="27" s="1"/>
  <c r="R126" i="27" s="1"/>
  <c r="S126" i="27" s="1"/>
  <c r="T126" i="27" s="1"/>
  <c r="U126" i="27" s="1"/>
  <c r="V126" i="27" s="1"/>
  <c r="W126" i="27" s="1"/>
  <c r="X126" i="27" s="1"/>
  <c r="Y126" i="27" s="1"/>
  <c r="Z126" i="27" s="1"/>
  <c r="AA126" i="27" s="1"/>
  <c r="AB126" i="27" s="1"/>
  <c r="AC126" i="27" s="1"/>
  <c r="AD126" i="27" s="1"/>
  <c r="AE126" i="27" s="1"/>
  <c r="AF126" i="27" s="1"/>
  <c r="AG126" i="27" s="1"/>
  <c r="AH126" i="27" s="1"/>
  <c r="AI126" i="27" s="1"/>
  <c r="H100" i="27"/>
  <c r="I100" i="27" s="1"/>
  <c r="J100" i="27" s="1"/>
  <c r="K100" i="27" s="1"/>
  <c r="L100" i="27" s="1"/>
  <c r="M100" i="27" s="1"/>
  <c r="N100" i="27" s="1"/>
  <c r="O100" i="27" s="1"/>
  <c r="P100" i="27" s="1"/>
  <c r="Q100" i="27" s="1"/>
  <c r="R100" i="27" s="1"/>
  <c r="S100" i="27" s="1"/>
  <c r="T100" i="27" s="1"/>
  <c r="U100" i="27" s="1"/>
  <c r="V100" i="27" s="1"/>
  <c r="W100" i="27" s="1"/>
  <c r="X100" i="27" s="1"/>
  <c r="Y100" i="27" s="1"/>
  <c r="Z100" i="27" s="1"/>
  <c r="AA100" i="27" s="1"/>
  <c r="AB100" i="27" s="1"/>
  <c r="AC100" i="27" s="1"/>
  <c r="AD100" i="27" s="1"/>
  <c r="AE100" i="27" s="1"/>
  <c r="AF100" i="27" s="1"/>
  <c r="AG100" i="27" s="1"/>
  <c r="AH100" i="27" s="1"/>
  <c r="AI100" i="27" s="1"/>
  <c r="H102" i="27"/>
  <c r="I102" i="27" s="1"/>
  <c r="J102" i="27" s="1"/>
  <c r="K102" i="27" s="1"/>
  <c r="L102" i="27" s="1"/>
  <c r="M102" i="27" s="1"/>
  <c r="N102" i="27" s="1"/>
  <c r="O102" i="27" s="1"/>
  <c r="P102" i="27" s="1"/>
  <c r="Q102" i="27" s="1"/>
  <c r="R102" i="27" s="1"/>
  <c r="S102" i="27" s="1"/>
  <c r="T102" i="27" s="1"/>
  <c r="U102" i="27" s="1"/>
  <c r="V102" i="27" s="1"/>
  <c r="W102" i="27" s="1"/>
  <c r="X102" i="27" s="1"/>
  <c r="Y102" i="27" s="1"/>
  <c r="Z102" i="27" s="1"/>
  <c r="AA102" i="27" s="1"/>
  <c r="AB102" i="27" s="1"/>
  <c r="AC102" i="27" s="1"/>
  <c r="AD102" i="27" s="1"/>
  <c r="AE102" i="27" s="1"/>
  <c r="AF102" i="27" s="1"/>
  <c r="AG102" i="27" s="1"/>
  <c r="AH102" i="27" s="1"/>
  <c r="AI102" i="27" s="1"/>
  <c r="H103" i="27"/>
  <c r="I103" i="27" s="1"/>
  <c r="J103" i="27" s="1"/>
  <c r="K103" i="27" s="1"/>
  <c r="L103" i="27" s="1"/>
  <c r="M103" i="27" s="1"/>
  <c r="N103" i="27" s="1"/>
  <c r="O103" i="27" s="1"/>
  <c r="P103" i="27" s="1"/>
  <c r="Q103" i="27" s="1"/>
  <c r="R103" i="27" s="1"/>
  <c r="S103" i="27" s="1"/>
  <c r="T103" i="27" s="1"/>
  <c r="U103" i="27" s="1"/>
  <c r="V103" i="27" s="1"/>
  <c r="W103" i="27" s="1"/>
  <c r="X103" i="27" s="1"/>
  <c r="Y103" i="27" s="1"/>
  <c r="Z103" i="27" s="1"/>
  <c r="AA103" i="27" s="1"/>
  <c r="AB103" i="27" s="1"/>
  <c r="AC103" i="27" s="1"/>
  <c r="AD103" i="27" s="1"/>
  <c r="AE103" i="27" s="1"/>
  <c r="AF103" i="27" s="1"/>
  <c r="AG103" i="27" s="1"/>
  <c r="AH103" i="27" s="1"/>
  <c r="AI103" i="27" s="1"/>
  <c r="H105" i="27"/>
  <c r="I105" i="27" s="1"/>
  <c r="J105" i="27" s="1"/>
  <c r="K105" i="27" s="1"/>
  <c r="L105" i="27" s="1"/>
  <c r="M105" i="27" s="1"/>
  <c r="N105" i="27" s="1"/>
  <c r="O105" i="27" s="1"/>
  <c r="P105" i="27" s="1"/>
  <c r="Q105" i="27" s="1"/>
  <c r="R105" i="27" s="1"/>
  <c r="S105" i="27" s="1"/>
  <c r="T105" i="27" s="1"/>
  <c r="U105" i="27" s="1"/>
  <c r="V105" i="27" s="1"/>
  <c r="W105" i="27" s="1"/>
  <c r="X105" i="27" s="1"/>
  <c r="Y105" i="27" s="1"/>
  <c r="Z105" i="27" s="1"/>
  <c r="AA105" i="27" s="1"/>
  <c r="AB105" i="27" s="1"/>
  <c r="AC105" i="27" s="1"/>
  <c r="AD105" i="27" s="1"/>
  <c r="AE105" i="27" s="1"/>
  <c r="AF105" i="27" s="1"/>
  <c r="AG105" i="27" s="1"/>
  <c r="AH105" i="27" s="1"/>
  <c r="AI105" i="27" s="1"/>
  <c r="H91" i="27"/>
  <c r="I91" i="27" s="1"/>
  <c r="J91" i="27" s="1"/>
  <c r="K91" i="27" s="1"/>
  <c r="L91" i="27" s="1"/>
  <c r="M91" i="27" s="1"/>
  <c r="N91" i="27" s="1"/>
  <c r="O91" i="27" s="1"/>
  <c r="P91" i="27" s="1"/>
  <c r="Q91" i="27" s="1"/>
  <c r="R91" i="27" s="1"/>
  <c r="S91" i="27" s="1"/>
  <c r="T91" i="27" s="1"/>
  <c r="U91" i="27" s="1"/>
  <c r="V91" i="27" s="1"/>
  <c r="W91" i="27" s="1"/>
  <c r="X91" i="27" s="1"/>
  <c r="Y91" i="27" s="1"/>
  <c r="Z91" i="27" s="1"/>
  <c r="AA91" i="27" s="1"/>
  <c r="AB91" i="27" s="1"/>
  <c r="AC91" i="27" s="1"/>
  <c r="AD91" i="27" s="1"/>
  <c r="AE91" i="27" s="1"/>
  <c r="AF91" i="27" s="1"/>
  <c r="AG91" i="27" s="1"/>
  <c r="AH91" i="27" s="1"/>
  <c r="AI91" i="27" s="1"/>
  <c r="H93" i="27"/>
  <c r="I93" i="27" s="1"/>
  <c r="J93" i="27" s="1"/>
  <c r="K93" i="27" s="1"/>
  <c r="L93" i="27" s="1"/>
  <c r="M93" i="27" s="1"/>
  <c r="N93" i="27" s="1"/>
  <c r="O93" i="27" s="1"/>
  <c r="P93" i="27" s="1"/>
  <c r="Q93" i="27" s="1"/>
  <c r="R93" i="27" s="1"/>
  <c r="S93" i="27" s="1"/>
  <c r="T93" i="27" s="1"/>
  <c r="U93" i="27" s="1"/>
  <c r="V93" i="27" s="1"/>
  <c r="W93" i="27" s="1"/>
  <c r="X93" i="27" s="1"/>
  <c r="Y93" i="27" s="1"/>
  <c r="Z93" i="27" s="1"/>
  <c r="AA93" i="27" s="1"/>
  <c r="AB93" i="27" s="1"/>
  <c r="AC93" i="27" s="1"/>
  <c r="AD93" i="27" s="1"/>
  <c r="AE93" i="27" s="1"/>
  <c r="AF93" i="27" s="1"/>
  <c r="AG93" i="27" s="1"/>
  <c r="AH93" i="27" s="1"/>
  <c r="AI93" i="27" s="1"/>
  <c r="H94" i="27"/>
  <c r="I94" i="27" s="1"/>
  <c r="J94" i="27" s="1"/>
  <c r="K94" i="27" s="1"/>
  <c r="L94" i="27" s="1"/>
  <c r="M94" i="27" s="1"/>
  <c r="N94" i="27" s="1"/>
  <c r="O94" i="27" s="1"/>
  <c r="P94" i="27" s="1"/>
  <c r="Q94" i="27" s="1"/>
  <c r="R94" i="27" s="1"/>
  <c r="S94" i="27" s="1"/>
  <c r="T94" i="27" s="1"/>
  <c r="U94" i="27" s="1"/>
  <c r="V94" i="27" s="1"/>
  <c r="W94" i="27" s="1"/>
  <c r="X94" i="27" s="1"/>
  <c r="Y94" i="27" s="1"/>
  <c r="Z94" i="27" s="1"/>
  <c r="AA94" i="27" s="1"/>
  <c r="AB94" i="27" s="1"/>
  <c r="AC94" i="27" s="1"/>
  <c r="AD94" i="27" s="1"/>
  <c r="AE94" i="27" s="1"/>
  <c r="AF94" i="27" s="1"/>
  <c r="AG94" i="27" s="1"/>
  <c r="AH94" i="27" s="1"/>
  <c r="AI94" i="27" s="1"/>
  <c r="H96" i="27"/>
  <c r="I96" i="27" s="1"/>
  <c r="J96" i="27" s="1"/>
  <c r="K96" i="27" s="1"/>
  <c r="L96" i="27" s="1"/>
  <c r="M96" i="27" s="1"/>
  <c r="N96" i="27" s="1"/>
  <c r="O96" i="27" s="1"/>
  <c r="P96" i="27" s="1"/>
  <c r="Q96" i="27" s="1"/>
  <c r="R96" i="27" s="1"/>
  <c r="S96" i="27" s="1"/>
  <c r="T96" i="27" s="1"/>
  <c r="U96" i="27" s="1"/>
  <c r="V96" i="27" s="1"/>
  <c r="W96" i="27" s="1"/>
  <c r="X96" i="27" s="1"/>
  <c r="Y96" i="27" s="1"/>
  <c r="Z96" i="27" s="1"/>
  <c r="AA96" i="27" s="1"/>
  <c r="AB96" i="27" s="1"/>
  <c r="AC96" i="27" s="1"/>
  <c r="AD96" i="27" s="1"/>
  <c r="AE96" i="27" s="1"/>
  <c r="AF96" i="27" s="1"/>
  <c r="AG96" i="27" s="1"/>
  <c r="AH96" i="27" s="1"/>
  <c r="AI96" i="27" s="1"/>
  <c r="I78" i="27"/>
  <c r="J78" i="27" s="1"/>
  <c r="K78" i="27" s="1"/>
  <c r="L78" i="27" s="1"/>
  <c r="M78" i="27" s="1"/>
  <c r="N78" i="27" s="1"/>
  <c r="O78" i="27" s="1"/>
  <c r="P78" i="27" s="1"/>
  <c r="Q78" i="27" s="1"/>
  <c r="R78" i="27" s="1"/>
  <c r="S78" i="27" s="1"/>
  <c r="T78" i="27" s="1"/>
  <c r="U78" i="27" s="1"/>
  <c r="V78" i="27" s="1"/>
  <c r="W78" i="27" s="1"/>
  <c r="X78" i="27" s="1"/>
  <c r="Y78" i="27" s="1"/>
  <c r="Z78" i="27" s="1"/>
  <c r="AA78" i="27" s="1"/>
  <c r="AB78" i="27" s="1"/>
  <c r="AC78" i="27" s="1"/>
  <c r="AD78" i="27" s="1"/>
  <c r="AE78" i="27" s="1"/>
  <c r="AF78" i="27" s="1"/>
  <c r="AG78" i="27" s="1"/>
  <c r="AH78" i="27" s="1"/>
  <c r="AI78" i="27" s="1"/>
  <c r="I79" i="27"/>
  <c r="J79" i="27" s="1"/>
  <c r="K79" i="27" s="1"/>
  <c r="L79" i="27" s="1"/>
  <c r="M79" i="27" s="1"/>
  <c r="N79" i="27" s="1"/>
  <c r="O79" i="27" s="1"/>
  <c r="P79" i="27" s="1"/>
  <c r="Q79" i="27" s="1"/>
  <c r="R79" i="27" s="1"/>
  <c r="S79" i="27" s="1"/>
  <c r="T79" i="27" s="1"/>
  <c r="U79" i="27" s="1"/>
  <c r="V79" i="27" s="1"/>
  <c r="W79" i="27" s="1"/>
  <c r="X79" i="27" s="1"/>
  <c r="Y79" i="27" s="1"/>
  <c r="Z79" i="27" s="1"/>
  <c r="AA79" i="27" s="1"/>
  <c r="AB79" i="27" s="1"/>
  <c r="AC79" i="27" s="1"/>
  <c r="AD79" i="27" s="1"/>
  <c r="AE79" i="27" s="1"/>
  <c r="AF79" i="27" s="1"/>
  <c r="AG79" i="27" s="1"/>
  <c r="AH79" i="27" s="1"/>
  <c r="AI79" i="27" s="1"/>
  <c r="H83" i="27"/>
  <c r="I83" i="27" s="1"/>
  <c r="J83" i="27" s="1"/>
  <c r="K83" i="27" s="1"/>
  <c r="L83" i="27" s="1"/>
  <c r="M83" i="27" s="1"/>
  <c r="N83" i="27" s="1"/>
  <c r="O83" i="27" s="1"/>
  <c r="P83" i="27" s="1"/>
  <c r="Q83" i="27" s="1"/>
  <c r="R83" i="27" s="1"/>
  <c r="S83" i="27" s="1"/>
  <c r="T83" i="27" s="1"/>
  <c r="U83" i="27" s="1"/>
  <c r="V83" i="27" s="1"/>
  <c r="W83" i="27" s="1"/>
  <c r="X83" i="27" s="1"/>
  <c r="Y83" i="27" s="1"/>
  <c r="Z83" i="27" s="1"/>
  <c r="AA83" i="27" s="1"/>
  <c r="AB83" i="27" s="1"/>
  <c r="AC83" i="27" s="1"/>
  <c r="AD83" i="27" s="1"/>
  <c r="AE83" i="27" s="1"/>
  <c r="AF83" i="27" s="1"/>
  <c r="AG83" i="27" s="1"/>
  <c r="AH83" i="27" s="1"/>
  <c r="AI83" i="27" s="1"/>
  <c r="H85" i="27"/>
  <c r="I85" i="27" s="1"/>
  <c r="J85" i="27" s="1"/>
  <c r="K85" i="27" s="1"/>
  <c r="L85" i="27" s="1"/>
  <c r="M85" i="27" s="1"/>
  <c r="N85" i="27" s="1"/>
  <c r="O85" i="27" s="1"/>
  <c r="P85" i="27" s="1"/>
  <c r="Q85" i="27" s="1"/>
  <c r="R85" i="27" s="1"/>
  <c r="S85" i="27" s="1"/>
  <c r="T85" i="27" s="1"/>
  <c r="U85" i="27" s="1"/>
  <c r="V85" i="27" s="1"/>
  <c r="W85" i="27" s="1"/>
  <c r="X85" i="27" s="1"/>
  <c r="Y85" i="27" s="1"/>
  <c r="Z85" i="27" s="1"/>
  <c r="AA85" i="27" s="1"/>
  <c r="AB85" i="27" s="1"/>
  <c r="AC85" i="27" s="1"/>
  <c r="AD85" i="27" s="1"/>
  <c r="AE85" i="27" s="1"/>
  <c r="AF85" i="27" s="1"/>
  <c r="AG85" i="27" s="1"/>
  <c r="AH85" i="27" s="1"/>
  <c r="AI85" i="27" s="1"/>
  <c r="H86" i="27"/>
  <c r="I86" i="27" s="1"/>
  <c r="J86" i="27" s="1"/>
  <c r="K86" i="27" s="1"/>
  <c r="L86" i="27" s="1"/>
  <c r="M86" i="27" s="1"/>
  <c r="N86" i="27" s="1"/>
  <c r="O86" i="27" s="1"/>
  <c r="P86" i="27" s="1"/>
  <c r="Q86" i="27" s="1"/>
  <c r="R86" i="27" s="1"/>
  <c r="S86" i="27" s="1"/>
  <c r="T86" i="27" s="1"/>
  <c r="U86" i="27" s="1"/>
  <c r="V86" i="27" s="1"/>
  <c r="W86" i="27" s="1"/>
  <c r="X86" i="27" s="1"/>
  <c r="Y86" i="27" s="1"/>
  <c r="Z86" i="27" s="1"/>
  <c r="AA86" i="27" s="1"/>
  <c r="AB86" i="27" s="1"/>
  <c r="AC86" i="27" s="1"/>
  <c r="AD86" i="27" s="1"/>
  <c r="AE86" i="27" s="1"/>
  <c r="AF86" i="27" s="1"/>
  <c r="AG86" i="27" s="1"/>
  <c r="AH86" i="27" s="1"/>
  <c r="AI86" i="27" s="1"/>
  <c r="H88" i="27"/>
  <c r="I88" i="27" s="1"/>
  <c r="J88" i="27" s="1"/>
  <c r="K88" i="27" s="1"/>
  <c r="L88" i="27" s="1"/>
  <c r="M88" i="27" s="1"/>
  <c r="N88" i="27" s="1"/>
  <c r="O88" i="27" s="1"/>
  <c r="P88" i="27" s="1"/>
  <c r="Q88" i="27" s="1"/>
  <c r="R88" i="27" s="1"/>
  <c r="S88" i="27" s="1"/>
  <c r="T88" i="27" s="1"/>
  <c r="U88" i="27" s="1"/>
  <c r="V88" i="27" s="1"/>
  <c r="W88" i="27" s="1"/>
  <c r="X88" i="27" s="1"/>
  <c r="Y88" i="27" s="1"/>
  <c r="Z88" i="27" s="1"/>
  <c r="AA88" i="27" s="1"/>
  <c r="AB88" i="27" s="1"/>
  <c r="AC88" i="27" s="1"/>
  <c r="AD88" i="27" s="1"/>
  <c r="AE88" i="27" s="1"/>
  <c r="AF88" i="27" s="1"/>
  <c r="AG88" i="27" s="1"/>
  <c r="AH88" i="27" s="1"/>
  <c r="AI88" i="27" s="1"/>
  <c r="H81" i="27"/>
  <c r="I81" i="27" s="1"/>
  <c r="J81" i="27" s="1"/>
  <c r="K81" i="27" s="1"/>
  <c r="L81" i="27" s="1"/>
  <c r="M81" i="27" s="1"/>
  <c r="N81" i="27" s="1"/>
  <c r="O81" i="27" s="1"/>
  <c r="P81" i="27" s="1"/>
  <c r="Q81" i="27" s="1"/>
  <c r="R81" i="27" s="1"/>
  <c r="S81" i="27" s="1"/>
  <c r="T81" i="27" s="1"/>
  <c r="U81" i="27" s="1"/>
  <c r="V81" i="27" s="1"/>
  <c r="W81" i="27" s="1"/>
  <c r="X81" i="27" s="1"/>
  <c r="Y81" i="27" s="1"/>
  <c r="Z81" i="27" s="1"/>
  <c r="AA81" i="27" s="1"/>
  <c r="AB81" i="27" s="1"/>
  <c r="AC81" i="27" s="1"/>
  <c r="AD81" i="27" s="1"/>
  <c r="AE81" i="27" s="1"/>
  <c r="AF81" i="27" s="1"/>
  <c r="AG81" i="27" s="1"/>
  <c r="AH81" i="27" s="1"/>
  <c r="AI81" i="27" s="1"/>
  <c r="H80" i="27"/>
  <c r="I80" i="27" s="1"/>
  <c r="J80" i="27" s="1"/>
  <c r="K80" i="27" s="1"/>
  <c r="L80" i="27" s="1"/>
  <c r="M80" i="27" s="1"/>
  <c r="N80" i="27" s="1"/>
  <c r="O80" i="27" s="1"/>
  <c r="P80" i="27" s="1"/>
  <c r="Q80" i="27" s="1"/>
  <c r="R80" i="27" s="1"/>
  <c r="S80" i="27" s="1"/>
  <c r="T80" i="27" s="1"/>
  <c r="U80" i="27" s="1"/>
  <c r="V80" i="27" s="1"/>
  <c r="W80" i="27" s="1"/>
  <c r="X80" i="27" s="1"/>
  <c r="Y80" i="27" s="1"/>
  <c r="Z80" i="27" s="1"/>
  <c r="AA80" i="27" s="1"/>
  <c r="AB80" i="27" s="1"/>
  <c r="AC80" i="27" s="1"/>
  <c r="AD80" i="27" s="1"/>
  <c r="AE80" i="27" s="1"/>
  <c r="AF80" i="27" s="1"/>
  <c r="AG80" i="27" s="1"/>
  <c r="AH80" i="27" s="1"/>
  <c r="AI80" i="27" s="1"/>
  <c r="H77" i="27"/>
  <c r="I77" i="27" s="1"/>
  <c r="J77" i="27" s="1"/>
  <c r="K77" i="27" s="1"/>
  <c r="L77" i="27" s="1"/>
  <c r="M77" i="27" s="1"/>
  <c r="N77" i="27" s="1"/>
  <c r="O77" i="27" s="1"/>
  <c r="P77" i="27" s="1"/>
  <c r="Q77" i="27" s="1"/>
  <c r="R77" i="27" s="1"/>
  <c r="S77" i="27" s="1"/>
  <c r="T77" i="27" s="1"/>
  <c r="U77" i="27" s="1"/>
  <c r="V77" i="27" s="1"/>
  <c r="W77" i="27" s="1"/>
  <c r="X77" i="27" s="1"/>
  <c r="Y77" i="27" s="1"/>
  <c r="Z77" i="27" s="1"/>
  <c r="AA77" i="27" s="1"/>
  <c r="AB77" i="27" s="1"/>
  <c r="AC77" i="27" s="1"/>
  <c r="AD77" i="27" s="1"/>
  <c r="AE77" i="27" s="1"/>
  <c r="AF77" i="27" s="1"/>
  <c r="AG77" i="27" s="1"/>
  <c r="AH77" i="27" s="1"/>
  <c r="AI77" i="27" s="1"/>
  <c r="H26" i="14"/>
  <c r="H27" i="14"/>
  <c r="H23" i="14"/>
  <c r="B42" i="14"/>
  <c r="H69" i="27"/>
  <c r="I69" i="27" s="1"/>
  <c r="J69" i="27" s="1"/>
  <c r="K69" i="27" s="1"/>
  <c r="L69" i="27" s="1"/>
  <c r="M69" i="27" s="1"/>
  <c r="N69" i="27" s="1"/>
  <c r="O69" i="27" s="1"/>
  <c r="P69" i="27" s="1"/>
  <c r="Q69" i="27" s="1"/>
  <c r="R69" i="27" s="1"/>
  <c r="S69" i="27" s="1"/>
  <c r="T69" i="27" s="1"/>
  <c r="U69" i="27" s="1"/>
  <c r="V69" i="27" s="1"/>
  <c r="W69" i="27" s="1"/>
  <c r="X69" i="27" s="1"/>
  <c r="Y69" i="27" s="1"/>
  <c r="Z69" i="27" s="1"/>
  <c r="AA69" i="27" s="1"/>
  <c r="AB69" i="27" s="1"/>
  <c r="AC69" i="27" s="1"/>
  <c r="AD69" i="27" s="1"/>
  <c r="AE69" i="27" s="1"/>
  <c r="AF69" i="27" s="1"/>
  <c r="AG69" i="27" s="1"/>
  <c r="AH69" i="27" s="1"/>
  <c r="AI69" i="27" s="1"/>
  <c r="H71" i="27"/>
  <c r="I71" i="27" s="1"/>
  <c r="J71" i="27" s="1"/>
  <c r="K71" i="27" s="1"/>
  <c r="L71" i="27" s="1"/>
  <c r="M71" i="27" s="1"/>
  <c r="N71" i="27" s="1"/>
  <c r="O71" i="27" s="1"/>
  <c r="P71" i="27" s="1"/>
  <c r="Q71" i="27" s="1"/>
  <c r="R71" i="27" s="1"/>
  <c r="S71" i="27" s="1"/>
  <c r="T71" i="27" s="1"/>
  <c r="U71" i="27" s="1"/>
  <c r="V71" i="27" s="1"/>
  <c r="W71" i="27" s="1"/>
  <c r="X71" i="27" s="1"/>
  <c r="Y71" i="27" s="1"/>
  <c r="Z71" i="27" s="1"/>
  <c r="AA71" i="27" s="1"/>
  <c r="AB71" i="27" s="1"/>
  <c r="AC71" i="27" s="1"/>
  <c r="AD71" i="27" s="1"/>
  <c r="AE71" i="27" s="1"/>
  <c r="AF71" i="27" s="1"/>
  <c r="AG71" i="27" s="1"/>
  <c r="AH71" i="27" s="1"/>
  <c r="AI71" i="27" s="1"/>
  <c r="H72" i="27"/>
  <c r="I72" i="27" s="1"/>
  <c r="J72" i="27" s="1"/>
  <c r="K72" i="27" s="1"/>
  <c r="L72" i="27" s="1"/>
  <c r="M72" i="27" s="1"/>
  <c r="N72" i="27" s="1"/>
  <c r="O72" i="27" s="1"/>
  <c r="P72" i="27" s="1"/>
  <c r="Q72" i="27" s="1"/>
  <c r="R72" i="27" s="1"/>
  <c r="S72" i="27" s="1"/>
  <c r="T72" i="27" s="1"/>
  <c r="U72" i="27" s="1"/>
  <c r="V72" i="27" s="1"/>
  <c r="W72" i="27" s="1"/>
  <c r="X72" i="27" s="1"/>
  <c r="Y72" i="27" s="1"/>
  <c r="Z72" i="27" s="1"/>
  <c r="AA72" i="27" s="1"/>
  <c r="AB72" i="27" s="1"/>
  <c r="AC72" i="27" s="1"/>
  <c r="AD72" i="27" s="1"/>
  <c r="AE72" i="27" s="1"/>
  <c r="AF72" i="27" s="1"/>
  <c r="AG72" i="27" s="1"/>
  <c r="AH72" i="27" s="1"/>
  <c r="AI72" i="27" s="1"/>
  <c r="H74" i="27"/>
  <c r="I74" i="27" s="1"/>
  <c r="J74" i="27" s="1"/>
  <c r="K74" i="27" s="1"/>
  <c r="L74" i="27" s="1"/>
  <c r="M74" i="27" s="1"/>
  <c r="N74" i="27" s="1"/>
  <c r="O74" i="27" s="1"/>
  <c r="P74" i="27" s="1"/>
  <c r="Q74" i="27" s="1"/>
  <c r="R74" i="27" s="1"/>
  <c r="S74" i="27" s="1"/>
  <c r="T74" i="27" s="1"/>
  <c r="U74" i="27" s="1"/>
  <c r="V74" i="27" s="1"/>
  <c r="W74" i="27" s="1"/>
  <c r="X74" i="27" s="1"/>
  <c r="Y74" i="27" s="1"/>
  <c r="Z74" i="27" s="1"/>
  <c r="AA74" i="27" s="1"/>
  <c r="AB74" i="27" s="1"/>
  <c r="AC74" i="27" s="1"/>
  <c r="AD74" i="27" s="1"/>
  <c r="AE74" i="27" s="1"/>
  <c r="AF74" i="27" s="1"/>
  <c r="AG74" i="27" s="1"/>
  <c r="AH74" i="27" s="1"/>
  <c r="AI74" i="27" s="1"/>
  <c r="H63" i="27"/>
  <c r="I63" i="27" s="1"/>
  <c r="J63" i="27" s="1"/>
  <c r="K63" i="27" s="1"/>
  <c r="L63" i="27" s="1"/>
  <c r="M63" i="27" s="1"/>
  <c r="N63" i="27" s="1"/>
  <c r="O63" i="27" s="1"/>
  <c r="P63" i="27" s="1"/>
  <c r="Q63" i="27" s="1"/>
  <c r="R63" i="27" s="1"/>
  <c r="S63" i="27" s="1"/>
  <c r="T63" i="27" s="1"/>
  <c r="U63" i="27" s="1"/>
  <c r="V63" i="27" s="1"/>
  <c r="W63" i="27" s="1"/>
  <c r="X63" i="27" s="1"/>
  <c r="Y63" i="27" s="1"/>
  <c r="Z63" i="27" s="1"/>
  <c r="AA63" i="27" s="1"/>
  <c r="AB63" i="27" s="1"/>
  <c r="AC63" i="27" s="1"/>
  <c r="AD63" i="27" s="1"/>
  <c r="AE63" i="27" s="1"/>
  <c r="AF63" i="27" s="1"/>
  <c r="AG63" i="27" s="1"/>
  <c r="AH63" i="27" s="1"/>
  <c r="AI63" i="27" s="1"/>
  <c r="H64" i="27"/>
  <c r="I64" i="27" s="1"/>
  <c r="J64" i="27" s="1"/>
  <c r="K64" i="27" s="1"/>
  <c r="L64" i="27" s="1"/>
  <c r="M64" i="27" s="1"/>
  <c r="N64" i="27" s="1"/>
  <c r="O64" i="27" s="1"/>
  <c r="P64" i="27" s="1"/>
  <c r="Q64" i="27" s="1"/>
  <c r="R64" i="27" s="1"/>
  <c r="S64" i="27" s="1"/>
  <c r="T64" i="27" s="1"/>
  <c r="U64" i="27" s="1"/>
  <c r="V64" i="27" s="1"/>
  <c r="W64" i="27" s="1"/>
  <c r="X64" i="27" s="1"/>
  <c r="Y64" i="27" s="1"/>
  <c r="Z64" i="27" s="1"/>
  <c r="AA64" i="27" s="1"/>
  <c r="AB64" i="27" s="1"/>
  <c r="AC64" i="27" s="1"/>
  <c r="AD64" i="27" s="1"/>
  <c r="AE64" i="27" s="1"/>
  <c r="AF64" i="27" s="1"/>
  <c r="AG64" i="27" s="1"/>
  <c r="AH64" i="27" s="1"/>
  <c r="AI64" i="27" s="1"/>
  <c r="H54" i="27"/>
  <c r="I54" i="27" s="1"/>
  <c r="J54" i="27" s="1"/>
  <c r="K54" i="27" s="1"/>
  <c r="L54" i="27" s="1"/>
  <c r="M54" i="27" s="1"/>
  <c r="N54" i="27" s="1"/>
  <c r="O54" i="27" s="1"/>
  <c r="P54" i="27" s="1"/>
  <c r="Q54" i="27" s="1"/>
  <c r="R54" i="27" s="1"/>
  <c r="S54" i="27" s="1"/>
  <c r="T54" i="27" s="1"/>
  <c r="U54" i="27" s="1"/>
  <c r="V54" i="27" s="1"/>
  <c r="W54" i="27" s="1"/>
  <c r="X54" i="27" s="1"/>
  <c r="Y54" i="27" s="1"/>
  <c r="Z54" i="27" s="1"/>
  <c r="AA54" i="27" s="1"/>
  <c r="AB54" i="27" s="1"/>
  <c r="AC54" i="27" s="1"/>
  <c r="AD54" i="27" s="1"/>
  <c r="AE54" i="27" s="1"/>
  <c r="AF54" i="27" s="1"/>
  <c r="AG54" i="27" s="1"/>
  <c r="AH54" i="27" s="1"/>
  <c r="AI54" i="27" s="1"/>
  <c r="H56" i="27"/>
  <c r="I56" i="27" s="1"/>
  <c r="J56" i="27" s="1"/>
  <c r="K56" i="27" s="1"/>
  <c r="L56" i="27" s="1"/>
  <c r="M56" i="27" s="1"/>
  <c r="N56" i="27" s="1"/>
  <c r="O56" i="27" s="1"/>
  <c r="P56" i="27" s="1"/>
  <c r="Q56" i="27" s="1"/>
  <c r="R56" i="27" s="1"/>
  <c r="S56" i="27" s="1"/>
  <c r="T56" i="27" s="1"/>
  <c r="U56" i="27" s="1"/>
  <c r="V56" i="27" s="1"/>
  <c r="W56" i="27" s="1"/>
  <c r="X56" i="27" s="1"/>
  <c r="Y56" i="27" s="1"/>
  <c r="Z56" i="27" s="1"/>
  <c r="AA56" i="27" s="1"/>
  <c r="AB56" i="27" s="1"/>
  <c r="AC56" i="27" s="1"/>
  <c r="AD56" i="27" s="1"/>
  <c r="AE56" i="27" s="1"/>
  <c r="AF56" i="27" s="1"/>
  <c r="AG56" i="27" s="1"/>
  <c r="AH56" i="27" s="1"/>
  <c r="AI56" i="27" s="1"/>
  <c r="H57" i="27"/>
  <c r="I57" i="27" s="1"/>
  <c r="J57" i="27" s="1"/>
  <c r="K57" i="27" s="1"/>
  <c r="L57" i="27" s="1"/>
  <c r="M57" i="27" s="1"/>
  <c r="N57" i="27" s="1"/>
  <c r="O57" i="27" s="1"/>
  <c r="P57" i="27" s="1"/>
  <c r="Q57" i="27" s="1"/>
  <c r="R57" i="27" s="1"/>
  <c r="S57" i="27" s="1"/>
  <c r="T57" i="27" s="1"/>
  <c r="U57" i="27" s="1"/>
  <c r="V57" i="27" s="1"/>
  <c r="W57" i="27" s="1"/>
  <c r="X57" i="27" s="1"/>
  <c r="Y57" i="27" s="1"/>
  <c r="Z57" i="27" s="1"/>
  <c r="AA57" i="27" s="1"/>
  <c r="AB57" i="27" s="1"/>
  <c r="AC57" i="27" s="1"/>
  <c r="AD57" i="27" s="1"/>
  <c r="AE57" i="27" s="1"/>
  <c r="AF57" i="27" s="1"/>
  <c r="AG57" i="27" s="1"/>
  <c r="AH57" i="27" s="1"/>
  <c r="AI57" i="27" s="1"/>
  <c r="H59" i="27"/>
  <c r="I59" i="27" s="1"/>
  <c r="J59" i="27" s="1"/>
  <c r="K59" i="27" s="1"/>
  <c r="L59" i="27" s="1"/>
  <c r="M59" i="27" s="1"/>
  <c r="N59" i="27" s="1"/>
  <c r="O59" i="27" s="1"/>
  <c r="P59" i="27" s="1"/>
  <c r="Q59" i="27" s="1"/>
  <c r="R59" i="27" s="1"/>
  <c r="S59" i="27" s="1"/>
  <c r="T59" i="27" s="1"/>
  <c r="U59" i="27" s="1"/>
  <c r="V59" i="27" s="1"/>
  <c r="W59" i="27" s="1"/>
  <c r="X59" i="27" s="1"/>
  <c r="Y59" i="27" s="1"/>
  <c r="Z59" i="27" s="1"/>
  <c r="AA59" i="27" s="1"/>
  <c r="AB59" i="27" s="1"/>
  <c r="AC59" i="27" s="1"/>
  <c r="AD59" i="27" s="1"/>
  <c r="AE59" i="27" s="1"/>
  <c r="AF59" i="27" s="1"/>
  <c r="AG59" i="27" s="1"/>
  <c r="AH59" i="27" s="1"/>
  <c r="AI59" i="27" s="1"/>
  <c r="H45" i="27"/>
  <c r="I45" i="27" s="1"/>
  <c r="J45" i="27" s="1"/>
  <c r="K45" i="27" s="1"/>
  <c r="L45" i="27" s="1"/>
  <c r="M45" i="27" s="1"/>
  <c r="N45" i="27" s="1"/>
  <c r="O45" i="27" s="1"/>
  <c r="P45" i="27" s="1"/>
  <c r="Q45" i="27" s="1"/>
  <c r="R45" i="27" s="1"/>
  <c r="S45" i="27" s="1"/>
  <c r="T45" i="27" s="1"/>
  <c r="U45" i="27" s="1"/>
  <c r="V45" i="27" s="1"/>
  <c r="W45" i="27" s="1"/>
  <c r="X45" i="27" s="1"/>
  <c r="Y45" i="27" s="1"/>
  <c r="Z45" i="27" s="1"/>
  <c r="AA45" i="27" s="1"/>
  <c r="AB45" i="27" s="1"/>
  <c r="AC45" i="27" s="1"/>
  <c r="AD45" i="27" s="1"/>
  <c r="AE45" i="27" s="1"/>
  <c r="AF45" i="27" s="1"/>
  <c r="AG45" i="27" s="1"/>
  <c r="AH45" i="27" s="1"/>
  <c r="AI45" i="27" s="1"/>
  <c r="H47" i="27"/>
  <c r="I47" i="27" s="1"/>
  <c r="J47" i="27" s="1"/>
  <c r="K47" i="27" s="1"/>
  <c r="L47" i="27" s="1"/>
  <c r="M47" i="27" s="1"/>
  <c r="N47" i="27" s="1"/>
  <c r="O47" i="27" s="1"/>
  <c r="P47" i="27" s="1"/>
  <c r="Q47" i="27" s="1"/>
  <c r="R47" i="27" s="1"/>
  <c r="S47" i="27" s="1"/>
  <c r="T47" i="27" s="1"/>
  <c r="U47" i="27" s="1"/>
  <c r="V47" i="27" s="1"/>
  <c r="W47" i="27" s="1"/>
  <c r="X47" i="27" s="1"/>
  <c r="Y47" i="27" s="1"/>
  <c r="Z47" i="27" s="1"/>
  <c r="AA47" i="27" s="1"/>
  <c r="AB47" i="27" s="1"/>
  <c r="AC47" i="27" s="1"/>
  <c r="AD47" i="27" s="1"/>
  <c r="AE47" i="27" s="1"/>
  <c r="AF47" i="27" s="1"/>
  <c r="AG47" i="27" s="1"/>
  <c r="AH47" i="27" s="1"/>
  <c r="AI47" i="27" s="1"/>
  <c r="H48" i="27"/>
  <c r="I48" i="27" s="1"/>
  <c r="J48" i="27" s="1"/>
  <c r="K48" i="27" s="1"/>
  <c r="L48" i="27" s="1"/>
  <c r="M48" i="27" s="1"/>
  <c r="N48" i="27" s="1"/>
  <c r="O48" i="27" s="1"/>
  <c r="P48" i="27" s="1"/>
  <c r="Q48" i="27" s="1"/>
  <c r="R48" i="27" s="1"/>
  <c r="S48" i="27" s="1"/>
  <c r="T48" i="27" s="1"/>
  <c r="U48" i="27" s="1"/>
  <c r="V48" i="27" s="1"/>
  <c r="W48" i="27" s="1"/>
  <c r="X48" i="27" s="1"/>
  <c r="Y48" i="27" s="1"/>
  <c r="Z48" i="27" s="1"/>
  <c r="AA48" i="27" s="1"/>
  <c r="AB48" i="27" s="1"/>
  <c r="AC48" i="27" s="1"/>
  <c r="AD48" i="27" s="1"/>
  <c r="AE48" i="27" s="1"/>
  <c r="AF48" i="27" s="1"/>
  <c r="AG48" i="27" s="1"/>
  <c r="AH48" i="27" s="1"/>
  <c r="AI48" i="27" s="1"/>
  <c r="H50" i="27"/>
  <c r="I50" i="27" s="1"/>
  <c r="J50" i="27" s="1"/>
  <c r="K50" i="27" s="1"/>
  <c r="L50" i="27" s="1"/>
  <c r="M50" i="27" s="1"/>
  <c r="N50" i="27" s="1"/>
  <c r="O50" i="27" s="1"/>
  <c r="P50" i="27" s="1"/>
  <c r="Q50" i="27" s="1"/>
  <c r="R50" i="27" s="1"/>
  <c r="S50" i="27" s="1"/>
  <c r="T50" i="27" s="1"/>
  <c r="U50" i="27" s="1"/>
  <c r="V50" i="27" s="1"/>
  <c r="W50" i="27" s="1"/>
  <c r="X50" i="27" s="1"/>
  <c r="Y50" i="27" s="1"/>
  <c r="Z50" i="27" s="1"/>
  <c r="AA50" i="27" s="1"/>
  <c r="AB50" i="27" s="1"/>
  <c r="AC50" i="27" s="1"/>
  <c r="AD50" i="27" s="1"/>
  <c r="AE50" i="27" s="1"/>
  <c r="AF50" i="27" s="1"/>
  <c r="AG50" i="27" s="1"/>
  <c r="AH50" i="27" s="1"/>
  <c r="AI50" i="27" s="1"/>
  <c r="H31" i="27"/>
  <c r="I31" i="27" s="1"/>
  <c r="J31" i="27" s="1"/>
  <c r="K31" i="27" s="1"/>
  <c r="L31" i="27" s="1"/>
  <c r="M31" i="27" s="1"/>
  <c r="N31" i="27" s="1"/>
  <c r="O31" i="27" s="1"/>
  <c r="P31" i="27" s="1"/>
  <c r="Q31" i="27" s="1"/>
  <c r="R31" i="27" s="1"/>
  <c r="S31" i="27" s="1"/>
  <c r="T31" i="27" s="1"/>
  <c r="U31" i="27" s="1"/>
  <c r="V31" i="27" s="1"/>
  <c r="W31" i="27" s="1"/>
  <c r="X31" i="27" s="1"/>
  <c r="Y31" i="27" s="1"/>
  <c r="Z31" i="27" s="1"/>
  <c r="AA31" i="27" s="1"/>
  <c r="AB31" i="27" s="1"/>
  <c r="AC31" i="27" s="1"/>
  <c r="AD31" i="27" s="1"/>
  <c r="AE31" i="27" s="1"/>
  <c r="AF31" i="27" s="1"/>
  <c r="AG31" i="27" s="1"/>
  <c r="AH31" i="27" s="1"/>
  <c r="AI31" i="27" s="1"/>
  <c r="H33" i="27"/>
  <c r="I33" i="27" s="1"/>
  <c r="J33" i="27" s="1"/>
  <c r="K33" i="27" s="1"/>
  <c r="L33" i="27" s="1"/>
  <c r="M33" i="27" s="1"/>
  <c r="N33" i="27" s="1"/>
  <c r="O33" i="27" s="1"/>
  <c r="P33" i="27" s="1"/>
  <c r="Q33" i="27" s="1"/>
  <c r="R33" i="27" s="1"/>
  <c r="S33" i="27" s="1"/>
  <c r="T33" i="27" s="1"/>
  <c r="U33" i="27" s="1"/>
  <c r="V33" i="27" s="1"/>
  <c r="W33" i="27" s="1"/>
  <c r="X33" i="27" s="1"/>
  <c r="Y33" i="27" s="1"/>
  <c r="Z33" i="27" s="1"/>
  <c r="AA33" i="27" s="1"/>
  <c r="AB33" i="27" s="1"/>
  <c r="AC33" i="27" s="1"/>
  <c r="AD33" i="27" s="1"/>
  <c r="AE33" i="27" s="1"/>
  <c r="AF33" i="27" s="1"/>
  <c r="AG33" i="27" s="1"/>
  <c r="AH33" i="27" s="1"/>
  <c r="AI33" i="27" s="1"/>
  <c r="H34" i="27"/>
  <c r="I34" i="27" s="1"/>
  <c r="J34" i="27" s="1"/>
  <c r="K34" i="27" s="1"/>
  <c r="L34" i="27" s="1"/>
  <c r="M34" i="27" s="1"/>
  <c r="N34" i="27" s="1"/>
  <c r="O34" i="27" s="1"/>
  <c r="P34" i="27" s="1"/>
  <c r="Q34" i="27" s="1"/>
  <c r="R34" i="27" s="1"/>
  <c r="S34" i="27" s="1"/>
  <c r="T34" i="27" s="1"/>
  <c r="U34" i="27" s="1"/>
  <c r="V34" i="27" s="1"/>
  <c r="W34" i="27" s="1"/>
  <c r="X34" i="27" s="1"/>
  <c r="Y34" i="27" s="1"/>
  <c r="Z34" i="27" s="1"/>
  <c r="AA34" i="27" s="1"/>
  <c r="AB34" i="27" s="1"/>
  <c r="AC34" i="27" s="1"/>
  <c r="AD34" i="27" s="1"/>
  <c r="AE34" i="27" s="1"/>
  <c r="AF34" i="27" s="1"/>
  <c r="AG34" i="27" s="1"/>
  <c r="AH34" i="27" s="1"/>
  <c r="AI34" i="27" s="1"/>
  <c r="H36" i="27"/>
  <c r="I36" i="27" s="1"/>
  <c r="J36" i="27" s="1"/>
  <c r="K36" i="27" s="1"/>
  <c r="L36" i="27" s="1"/>
  <c r="M36" i="27" s="1"/>
  <c r="N36" i="27" s="1"/>
  <c r="O36" i="27" s="1"/>
  <c r="P36" i="27" s="1"/>
  <c r="Q36" i="27" s="1"/>
  <c r="R36" i="27" s="1"/>
  <c r="S36" i="27" s="1"/>
  <c r="T36" i="27" s="1"/>
  <c r="U36" i="27" s="1"/>
  <c r="V36" i="27" s="1"/>
  <c r="W36" i="27" s="1"/>
  <c r="X36" i="27" s="1"/>
  <c r="Y36" i="27" s="1"/>
  <c r="Z36" i="27" s="1"/>
  <c r="AA36" i="27" s="1"/>
  <c r="AB36" i="27" s="1"/>
  <c r="AC36" i="27" s="1"/>
  <c r="AD36" i="27" s="1"/>
  <c r="AE36" i="27" s="1"/>
  <c r="AF36" i="27" s="1"/>
  <c r="AG36" i="27" s="1"/>
  <c r="AH36" i="27" s="1"/>
  <c r="AI36" i="27" s="1"/>
  <c r="D82" i="16"/>
  <c r="B70" i="16"/>
  <c r="H146" i="27" s="1"/>
  <c r="I146" i="27" s="1"/>
  <c r="J146" i="27" s="1"/>
  <c r="K146" i="27" s="1"/>
  <c r="L146" i="27" s="1"/>
  <c r="M146" i="27" s="1"/>
  <c r="N146" i="27" s="1"/>
  <c r="O146" i="27" s="1"/>
  <c r="P146" i="27" s="1"/>
  <c r="Q146" i="27" s="1"/>
  <c r="R146" i="27" s="1"/>
  <c r="S146" i="27" s="1"/>
  <c r="T146" i="27" s="1"/>
  <c r="U146" i="27" s="1"/>
  <c r="V146" i="27" s="1"/>
  <c r="W146" i="27" s="1"/>
  <c r="X146" i="27" s="1"/>
  <c r="Y146" i="27" s="1"/>
  <c r="Z146" i="27" s="1"/>
  <c r="AA146" i="27" s="1"/>
  <c r="AB146" i="27" s="1"/>
  <c r="AC146" i="27" s="1"/>
  <c r="AD146" i="27" s="1"/>
  <c r="AE146" i="27" s="1"/>
  <c r="AF146" i="27" s="1"/>
  <c r="AG146" i="27" s="1"/>
  <c r="AH146" i="27" s="1"/>
  <c r="AI146" i="27" s="1"/>
  <c r="B71" i="16"/>
  <c r="I136" i="27" l="1"/>
  <c r="J136" i="27" s="1"/>
  <c r="K136" i="27" s="1"/>
  <c r="L136" i="27" s="1"/>
  <c r="M136" i="27" s="1"/>
  <c r="N136" i="27" s="1"/>
  <c r="O136" i="27" s="1"/>
  <c r="P136" i="27" s="1"/>
  <c r="Q136" i="27" s="1"/>
  <c r="R136" i="27" s="1"/>
  <c r="S136" i="27" s="1"/>
  <c r="T136" i="27" s="1"/>
  <c r="U136" i="27" s="1"/>
  <c r="V136" i="27" s="1"/>
  <c r="W136" i="27" s="1"/>
  <c r="X136" i="27" s="1"/>
  <c r="Y136" i="27" s="1"/>
  <c r="Z136" i="27" s="1"/>
  <c r="AA136" i="27" s="1"/>
  <c r="AB136" i="27" s="1"/>
  <c r="AC136" i="27" s="1"/>
  <c r="AD136" i="27" s="1"/>
  <c r="AE136" i="27" s="1"/>
  <c r="AF136" i="27" s="1"/>
  <c r="AG136" i="27" s="1"/>
  <c r="AH136" i="27" s="1"/>
  <c r="AI136" i="27" s="1"/>
  <c r="B84" i="23"/>
  <c r="C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U84" i="23"/>
  <c r="V84" i="23"/>
  <c r="W84" i="23"/>
  <c r="X84" i="23"/>
  <c r="Y84" i="23"/>
  <c r="Z84" i="23"/>
  <c r="AA84" i="23"/>
  <c r="AB84" i="23"/>
  <c r="AC84" i="23"/>
  <c r="B85" i="23"/>
  <c r="C85" i="23"/>
  <c r="D85" i="23"/>
  <c r="E85" i="23"/>
  <c r="F85" i="23"/>
  <c r="G85" i="23"/>
  <c r="H85" i="23"/>
  <c r="I85" i="23"/>
  <c r="R85" i="23"/>
  <c r="S85" i="23"/>
  <c r="T85" i="23"/>
  <c r="Z85" i="23"/>
  <c r="B92" i="22"/>
  <c r="C92" i="22"/>
  <c r="D92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R92" i="22"/>
  <c r="S92" i="22"/>
  <c r="T92" i="22"/>
  <c r="U92" i="22"/>
  <c r="V92" i="22"/>
  <c r="W92" i="22"/>
  <c r="X92" i="22"/>
  <c r="Y92" i="22"/>
  <c r="Z92" i="22"/>
  <c r="AA92" i="22"/>
  <c r="AB92" i="22"/>
  <c r="AC92" i="22"/>
  <c r="B93" i="22"/>
  <c r="C93" i="22"/>
  <c r="D93" i="22"/>
  <c r="E93" i="22"/>
  <c r="F93" i="22"/>
  <c r="G93" i="22"/>
  <c r="H93" i="22"/>
  <c r="I93" i="22"/>
  <c r="J93" i="22"/>
  <c r="L93" i="22"/>
  <c r="O93" i="22"/>
  <c r="P93" i="22"/>
  <c r="S93" i="22"/>
  <c r="T93" i="22"/>
  <c r="U93" i="22"/>
  <c r="V93" i="22"/>
  <c r="X93" i="22"/>
  <c r="AA93" i="22"/>
  <c r="AB93" i="22"/>
  <c r="B62" i="20"/>
  <c r="C62" i="20"/>
  <c r="D62" i="20"/>
  <c r="E62" i="20"/>
  <c r="F62" i="20"/>
  <c r="G62" i="20"/>
  <c r="H62" i="20"/>
  <c r="I62" i="20"/>
  <c r="J62" i="20"/>
  <c r="M62" i="20"/>
  <c r="N62" i="20"/>
  <c r="O62" i="20"/>
  <c r="P62" i="20"/>
  <c r="R62" i="20"/>
  <c r="U62" i="20"/>
  <c r="V62" i="20"/>
  <c r="Y62" i="20"/>
  <c r="Z62" i="20"/>
  <c r="AA62" i="20"/>
  <c r="AB62" i="20"/>
  <c r="B23" i="18"/>
  <c r="C23" i="18"/>
  <c r="D23" i="18"/>
  <c r="E23" i="18"/>
  <c r="F23" i="18"/>
  <c r="G23" i="18"/>
  <c r="H23" i="18"/>
  <c r="I23" i="18"/>
  <c r="J23" i="18"/>
  <c r="K23" i="18"/>
  <c r="M23" i="18"/>
  <c r="P23" i="18"/>
  <c r="Q23" i="18"/>
  <c r="T23" i="18"/>
  <c r="U23" i="18"/>
  <c r="V23" i="18"/>
  <c r="W23" i="18"/>
  <c r="Y23" i="18"/>
  <c r="AB23" i="18"/>
  <c r="AC23" i="18"/>
  <c r="B82" i="16"/>
  <c r="C82" i="16"/>
  <c r="C87" i="16" s="1"/>
  <c r="D87" i="16" s="1"/>
  <c r="E82" i="16"/>
  <c r="F82" i="16"/>
  <c r="G82" i="16"/>
  <c r="H82" i="16"/>
  <c r="I82" i="16"/>
  <c r="L82" i="16"/>
  <c r="M82" i="16"/>
  <c r="P82" i="16"/>
  <c r="Q82" i="16"/>
  <c r="R82" i="16"/>
  <c r="S82" i="16"/>
  <c r="U82" i="16"/>
  <c r="X82" i="16"/>
  <c r="Y82" i="16"/>
  <c r="AB82" i="16"/>
  <c r="AC82" i="16"/>
  <c r="B39" i="14"/>
  <c r="C39" i="14"/>
  <c r="D39" i="14"/>
  <c r="E39" i="14"/>
  <c r="F39" i="14"/>
  <c r="G39" i="14"/>
  <c r="H39" i="14"/>
  <c r="I39" i="14"/>
  <c r="L39" i="14"/>
  <c r="M39" i="14"/>
  <c r="N39" i="14"/>
  <c r="O39" i="14"/>
  <c r="Q39" i="14"/>
  <c r="T39" i="14"/>
  <c r="U39" i="14"/>
  <c r="X39" i="14"/>
  <c r="Y39" i="14"/>
  <c r="Z39" i="14"/>
  <c r="AA39" i="14"/>
  <c r="AC39" i="14"/>
  <c r="B29" i="12"/>
  <c r="C29" i="12"/>
  <c r="D29" i="12"/>
  <c r="E29" i="12"/>
  <c r="F29" i="12"/>
  <c r="G29" i="12"/>
  <c r="H29" i="12"/>
  <c r="I29" i="12"/>
  <c r="J29" i="12"/>
  <c r="L29" i="12"/>
  <c r="O29" i="12"/>
  <c r="P29" i="12"/>
  <c r="S29" i="12"/>
  <c r="T29" i="12"/>
  <c r="U29" i="12"/>
  <c r="V29" i="12"/>
  <c r="X29" i="12"/>
  <c r="AA29" i="12"/>
  <c r="AB29" i="12"/>
  <c r="B20" i="12"/>
  <c r="C20" i="12"/>
  <c r="C23" i="12" s="1"/>
  <c r="D20" i="12"/>
  <c r="E20" i="12"/>
  <c r="F20" i="12"/>
  <c r="G20" i="12"/>
  <c r="H20" i="12"/>
  <c r="I20" i="12"/>
  <c r="J20" i="12"/>
  <c r="K20" i="12"/>
  <c r="N20" i="12"/>
  <c r="O20" i="12"/>
  <c r="P20" i="12"/>
  <c r="Q20" i="12"/>
  <c r="S20" i="12"/>
  <c r="V20" i="12"/>
  <c r="W20" i="12"/>
  <c r="Z20" i="12"/>
  <c r="AA20" i="12"/>
  <c r="AB20" i="12"/>
  <c r="AC20" i="12"/>
  <c r="B30" i="9"/>
  <c r="C30" i="9"/>
  <c r="D30" i="9"/>
  <c r="E30" i="9"/>
  <c r="F30" i="9"/>
  <c r="G30" i="9"/>
  <c r="H30" i="9"/>
  <c r="I30" i="9"/>
  <c r="J30" i="9"/>
  <c r="K30" i="9"/>
  <c r="L30" i="9"/>
  <c r="N30" i="9"/>
  <c r="Q30" i="9"/>
  <c r="R30" i="9"/>
  <c r="U30" i="9"/>
  <c r="V30" i="9"/>
  <c r="W30" i="9"/>
  <c r="X30" i="9"/>
  <c r="Z30" i="9"/>
  <c r="AC30" i="9"/>
  <c r="B21" i="9"/>
  <c r="C21" i="9"/>
  <c r="D21" i="9"/>
  <c r="E21" i="9"/>
  <c r="F21" i="9"/>
  <c r="G21" i="9"/>
  <c r="H21" i="9"/>
  <c r="I21" i="9"/>
  <c r="L21" i="9"/>
  <c r="M21" i="9"/>
  <c r="P21" i="9"/>
  <c r="Q21" i="9"/>
  <c r="R21" i="9"/>
  <c r="S21" i="9"/>
  <c r="U21" i="9"/>
  <c r="X21" i="9"/>
  <c r="Y21" i="9"/>
  <c r="AB21" i="9"/>
  <c r="AC21" i="9"/>
  <c r="B21" i="7"/>
  <c r="C21" i="7"/>
  <c r="D21" i="7"/>
  <c r="E21" i="7"/>
  <c r="F21" i="7"/>
  <c r="G21" i="7"/>
  <c r="H21" i="7"/>
  <c r="I21" i="7"/>
  <c r="K21" i="7"/>
  <c r="L21" i="7"/>
  <c r="M21" i="7"/>
  <c r="N21" i="7"/>
  <c r="P21" i="7"/>
  <c r="S21" i="7"/>
  <c r="T21" i="7"/>
  <c r="W21" i="7"/>
  <c r="X21" i="7"/>
  <c r="Y21" i="7"/>
  <c r="Z21" i="7"/>
  <c r="AB21" i="7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B22" i="4"/>
  <c r="C22" i="4"/>
  <c r="D22" i="4"/>
  <c r="E22" i="4"/>
  <c r="F22" i="4"/>
  <c r="G22" i="4"/>
  <c r="H22" i="4"/>
  <c r="I22" i="4"/>
  <c r="J22" i="4"/>
  <c r="M22" i="4"/>
  <c r="N22" i="4"/>
  <c r="O22" i="4"/>
  <c r="P22" i="4"/>
  <c r="R22" i="4"/>
  <c r="U22" i="4"/>
  <c r="V22" i="4"/>
  <c r="Y22" i="4"/>
  <c r="Z22" i="4"/>
  <c r="AA22" i="4"/>
  <c r="AB22" i="4"/>
  <c r="AC62" i="20"/>
  <c r="E87" i="16" l="1"/>
  <c r="F87" i="16" s="1"/>
  <c r="G87" i="16" s="1"/>
  <c r="H87" i="16" s="1"/>
  <c r="I87" i="16" s="1"/>
  <c r="C25" i="9"/>
  <c r="D25" i="9" s="1"/>
  <c r="E25" i="9" s="1"/>
  <c r="F25" i="9" s="1"/>
  <c r="G25" i="9" s="1"/>
  <c r="H25" i="9" s="1"/>
  <c r="I25" i="9" s="1"/>
  <c r="C24" i="9"/>
  <c r="D24" i="9" s="1"/>
  <c r="E24" i="9" s="1"/>
  <c r="F24" i="9" s="1"/>
  <c r="G24" i="9" s="1"/>
  <c r="H24" i="9" s="1"/>
  <c r="I24" i="9" s="1"/>
  <c r="D23" i="12"/>
  <c r="E23" i="12" s="1"/>
  <c r="F23" i="12" s="1"/>
  <c r="G23" i="12" s="1"/>
  <c r="H23" i="12" s="1"/>
  <c r="I23" i="12" s="1"/>
  <c r="J23" i="12" s="1"/>
  <c r="K23" i="12" s="1"/>
  <c r="C90" i="23"/>
  <c r="D90" i="23" s="1"/>
  <c r="E90" i="23" s="1"/>
  <c r="F90" i="23" s="1"/>
  <c r="G90" i="23" s="1"/>
  <c r="H90" i="23" s="1"/>
  <c r="I90" i="23" s="1"/>
  <c r="J90" i="23" s="1"/>
  <c r="K90" i="23" s="1"/>
  <c r="C89" i="23"/>
  <c r="D89" i="23" s="1"/>
  <c r="E89" i="23" s="1"/>
  <c r="F89" i="23" s="1"/>
  <c r="G89" i="23" s="1"/>
  <c r="H89" i="23" s="1"/>
  <c r="I89" i="23" s="1"/>
  <c r="J89" i="23" s="1"/>
  <c r="K89" i="23" s="1"/>
  <c r="L89" i="23" s="1"/>
  <c r="M89" i="23" s="1"/>
  <c r="N89" i="23" s="1"/>
  <c r="O89" i="23" s="1"/>
  <c r="P89" i="23" s="1"/>
  <c r="Q89" i="23" s="1"/>
  <c r="R89" i="23" s="1"/>
  <c r="S89" i="23" s="1"/>
  <c r="T89" i="23" s="1"/>
  <c r="U89" i="23" s="1"/>
  <c r="V89" i="23" s="1"/>
  <c r="W89" i="23" s="1"/>
  <c r="X89" i="23" s="1"/>
  <c r="Y89" i="23" s="1"/>
  <c r="Z89" i="23" s="1"/>
  <c r="AA89" i="23" s="1"/>
  <c r="AB89" i="23" s="1"/>
  <c r="AC89" i="23" s="1"/>
  <c r="C43" i="14"/>
  <c r="D43" i="14" s="1"/>
  <c r="E43" i="14" s="1"/>
  <c r="F43" i="14" s="1"/>
  <c r="G43" i="14" s="1"/>
  <c r="H43" i="14" s="1"/>
  <c r="I43" i="14" s="1"/>
  <c r="C42" i="14"/>
  <c r="D42" i="14" s="1"/>
  <c r="E42" i="14" s="1"/>
  <c r="F42" i="14" s="1"/>
  <c r="G42" i="14" s="1"/>
  <c r="H42" i="14" s="1"/>
  <c r="I42" i="14" s="1"/>
  <c r="C91" i="23"/>
  <c r="D91" i="23" s="1"/>
  <c r="E91" i="23" s="1"/>
  <c r="F91" i="23" s="1"/>
  <c r="G91" i="23" s="1"/>
  <c r="H91" i="23" s="1"/>
  <c r="I91" i="23" s="1"/>
  <c r="J91" i="23" s="1"/>
  <c r="K91" i="23" s="1"/>
  <c r="L91" i="23" s="1"/>
  <c r="M91" i="23" s="1"/>
  <c r="N91" i="23" s="1"/>
  <c r="O91" i="23" s="1"/>
  <c r="P91" i="23" s="1"/>
  <c r="Q91" i="23" s="1"/>
  <c r="R91" i="23" s="1"/>
  <c r="S91" i="23" s="1"/>
  <c r="T91" i="23" s="1"/>
  <c r="U91" i="23" s="1"/>
  <c r="V91" i="23" s="1"/>
  <c r="W91" i="23" s="1"/>
  <c r="X91" i="23" s="1"/>
  <c r="Y91" i="23" s="1"/>
  <c r="Z91" i="23" s="1"/>
  <c r="AA91" i="23" s="1"/>
  <c r="AB91" i="23" s="1"/>
  <c r="AC91" i="23" s="1"/>
  <c r="C88" i="23"/>
  <c r="D88" i="23" s="1"/>
  <c r="E88" i="23" s="1"/>
  <c r="F88" i="23" s="1"/>
  <c r="G88" i="23" s="1"/>
  <c r="H88" i="23" s="1"/>
  <c r="I88" i="23" s="1"/>
  <c r="J88" i="23" s="1"/>
  <c r="K88" i="23" s="1"/>
  <c r="L88" i="23" s="1"/>
  <c r="M88" i="23" s="1"/>
  <c r="N88" i="23" s="1"/>
  <c r="O88" i="23" s="1"/>
  <c r="P88" i="23" s="1"/>
  <c r="Q88" i="23" s="1"/>
  <c r="R88" i="23" s="1"/>
  <c r="S88" i="23" s="1"/>
  <c r="T88" i="23" s="1"/>
  <c r="U88" i="23" s="1"/>
  <c r="V88" i="23" s="1"/>
  <c r="W88" i="23" s="1"/>
  <c r="X88" i="23" s="1"/>
  <c r="Y88" i="23" s="1"/>
  <c r="Z88" i="23" s="1"/>
  <c r="AA88" i="23" s="1"/>
  <c r="AB88" i="23" s="1"/>
  <c r="AC88" i="23" s="1"/>
  <c r="AC85" i="23"/>
  <c r="L22" i="4"/>
  <c r="V21" i="7"/>
  <c r="J21" i="7"/>
  <c r="AA21" i="9"/>
  <c r="O21" i="9"/>
  <c r="T30" i="9"/>
  <c r="Y20" i="12"/>
  <c r="M20" i="12"/>
  <c r="R29" i="12"/>
  <c r="W39" i="14"/>
  <c r="K39" i="14"/>
  <c r="AA82" i="16"/>
  <c r="O82" i="16"/>
  <c r="S23" i="18"/>
  <c r="X62" i="20"/>
  <c r="L62" i="20"/>
  <c r="R93" i="22"/>
  <c r="AB85" i="23"/>
  <c r="P85" i="23"/>
  <c r="Q85" i="23"/>
  <c r="X22" i="4"/>
  <c r="W22" i="4"/>
  <c r="K22" i="4"/>
  <c r="U21" i="7"/>
  <c r="Z21" i="9"/>
  <c r="N21" i="9"/>
  <c r="S30" i="9"/>
  <c r="X20" i="12"/>
  <c r="L20" i="12"/>
  <c r="AC29" i="12"/>
  <c r="Q29" i="12"/>
  <c r="V39" i="14"/>
  <c r="J39" i="14"/>
  <c r="Z82" i="16"/>
  <c r="N82" i="16"/>
  <c r="R23" i="18"/>
  <c r="W62" i="20"/>
  <c r="K62" i="20"/>
  <c r="AC93" i="22"/>
  <c r="Q93" i="22"/>
  <c r="AA85" i="23"/>
  <c r="O85" i="23"/>
  <c r="N85" i="23"/>
  <c r="M85" i="23"/>
  <c r="Y85" i="23"/>
  <c r="T22" i="4"/>
  <c r="R21" i="7"/>
  <c r="W21" i="9"/>
  <c r="K21" i="9"/>
  <c r="AB30" i="9"/>
  <c r="P30" i="9"/>
  <c r="U20" i="12"/>
  <c r="Z29" i="12"/>
  <c r="N29" i="12"/>
  <c r="S39" i="14"/>
  <c r="W82" i="16"/>
  <c r="K82" i="16"/>
  <c r="AA23" i="18"/>
  <c r="O23" i="18"/>
  <c r="T62" i="20"/>
  <c r="Z93" i="22"/>
  <c r="N93" i="22"/>
  <c r="X85" i="23"/>
  <c r="L85" i="23"/>
  <c r="S22" i="4"/>
  <c r="AC21" i="7"/>
  <c r="Q21" i="7"/>
  <c r="V21" i="9"/>
  <c r="J21" i="9"/>
  <c r="AA30" i="9"/>
  <c r="O30" i="9"/>
  <c r="T20" i="12"/>
  <c r="Y29" i="12"/>
  <c r="M29" i="12"/>
  <c r="R39" i="14"/>
  <c r="V82" i="16"/>
  <c r="J82" i="16"/>
  <c r="Z23" i="18"/>
  <c r="N23" i="18"/>
  <c r="S62" i="20"/>
  <c r="Y93" i="22"/>
  <c r="M93" i="22"/>
  <c r="W85" i="23"/>
  <c r="K85" i="23"/>
  <c r="J85" i="23"/>
  <c r="V85" i="23"/>
  <c r="AC22" i="4"/>
  <c r="Q22" i="4"/>
  <c r="AA21" i="7"/>
  <c r="O21" i="7"/>
  <c r="T21" i="9"/>
  <c r="Y30" i="9"/>
  <c r="M30" i="9"/>
  <c r="R20" i="12"/>
  <c r="W29" i="12"/>
  <c r="K29" i="12"/>
  <c r="AB39" i="14"/>
  <c r="P39" i="14"/>
  <c r="T82" i="16"/>
  <c r="X23" i="18"/>
  <c r="L23" i="18"/>
  <c r="Q62" i="20"/>
  <c r="W93" i="22"/>
  <c r="K93" i="22"/>
  <c r="U85" i="23"/>
  <c r="B40" i="23"/>
  <c r="B56" i="23" s="1"/>
  <c r="B41" i="23"/>
  <c r="B57" i="23" s="1"/>
  <c r="B42" i="23"/>
  <c r="B58" i="23" s="1"/>
  <c r="B43" i="23"/>
  <c r="B59" i="23" s="1"/>
  <c r="B44" i="23"/>
  <c r="B60" i="23" s="1"/>
  <c r="B39" i="23"/>
  <c r="B75" i="23" s="1"/>
  <c r="B88" i="23" s="1"/>
  <c r="D7" i="23"/>
  <c r="D14" i="23"/>
  <c r="D13" i="23"/>
  <c r="D12" i="23"/>
  <c r="D11" i="23"/>
  <c r="D10" i="23"/>
  <c r="D9" i="23"/>
  <c r="D8" i="23"/>
  <c r="D6" i="23"/>
  <c r="C14" i="23"/>
  <c r="C13" i="23"/>
  <c r="C12" i="23"/>
  <c r="C11" i="23"/>
  <c r="C10" i="23"/>
  <c r="C9" i="23"/>
  <c r="C8" i="23"/>
  <c r="C7" i="23"/>
  <c r="C6" i="23"/>
  <c r="B14" i="23"/>
  <c r="B13" i="23"/>
  <c r="B12" i="23"/>
  <c r="B11" i="23"/>
  <c r="B10" i="23"/>
  <c r="B9" i="23"/>
  <c r="B8" i="23"/>
  <c r="B7" i="23"/>
  <c r="B6" i="23"/>
  <c r="C38" i="22"/>
  <c r="C83" i="22" s="1"/>
  <c r="D38" i="22"/>
  <c r="D58" i="22" s="1"/>
  <c r="C39" i="22"/>
  <c r="C84" i="22" s="1"/>
  <c r="D39" i="22"/>
  <c r="D84" i="22" s="1"/>
  <c r="C40" i="22"/>
  <c r="C85" i="22" s="1"/>
  <c r="D40" i="22"/>
  <c r="D60" i="22" s="1"/>
  <c r="C41" i="22"/>
  <c r="C86" i="22" s="1"/>
  <c r="D41" i="22"/>
  <c r="D86" i="22" s="1"/>
  <c r="C42" i="22"/>
  <c r="C87" i="22" s="1"/>
  <c r="D42" i="22"/>
  <c r="D87" i="22" s="1"/>
  <c r="C43" i="22"/>
  <c r="C88" i="22" s="1"/>
  <c r="D43" i="22"/>
  <c r="D88" i="22" s="1"/>
  <c r="B39" i="22"/>
  <c r="B59" i="22" s="1"/>
  <c r="B40" i="22"/>
  <c r="B60" i="22" s="1"/>
  <c r="B41" i="22"/>
  <c r="B61" i="22" s="1"/>
  <c r="B42" i="22"/>
  <c r="B62" i="22" s="1"/>
  <c r="B88" i="22"/>
  <c r="B38" i="22"/>
  <c r="B83" i="22" s="1"/>
  <c r="B13" i="22"/>
  <c r="B12" i="22"/>
  <c r="B11" i="22"/>
  <c r="B10" i="22"/>
  <c r="B9" i="22"/>
  <c r="B8" i="22"/>
  <c r="B7" i="22"/>
  <c r="B6" i="22"/>
  <c r="B5" i="22"/>
  <c r="L23" i="12" l="1"/>
  <c r="M23" i="12" s="1"/>
  <c r="N23" i="12" s="1"/>
  <c r="O23" i="12" s="1"/>
  <c r="P23" i="12" s="1"/>
  <c r="Q23" i="12" s="1"/>
  <c r="R23" i="12" s="1"/>
  <c r="S23" i="12" s="1"/>
  <c r="T23" i="12" s="1"/>
  <c r="U23" i="12" s="1"/>
  <c r="V23" i="12" s="1"/>
  <c r="W23" i="12" s="1"/>
  <c r="X23" i="12" s="1"/>
  <c r="Y23" i="12" s="1"/>
  <c r="Z23" i="12" s="1"/>
  <c r="AA23" i="12" s="1"/>
  <c r="AB23" i="12" s="1"/>
  <c r="AC23" i="12" s="1"/>
  <c r="J24" i="9"/>
  <c r="K24" i="9" s="1"/>
  <c r="L24" i="9" s="1"/>
  <c r="M24" i="9" s="1"/>
  <c r="N24" i="9" s="1"/>
  <c r="O24" i="9" s="1"/>
  <c r="P24" i="9" s="1"/>
  <c r="Q24" i="9" s="1"/>
  <c r="R24" i="9" s="1"/>
  <c r="S24" i="9" s="1"/>
  <c r="T24" i="9" s="1"/>
  <c r="U24" i="9" s="1"/>
  <c r="V24" i="9" s="1"/>
  <c r="W24" i="9" s="1"/>
  <c r="X24" i="9" s="1"/>
  <c r="Y24" i="9" s="1"/>
  <c r="Z24" i="9" s="1"/>
  <c r="AA24" i="9" s="1"/>
  <c r="AB24" i="9" s="1"/>
  <c r="AC24" i="9" s="1"/>
  <c r="L90" i="23"/>
  <c r="M90" i="23" s="1"/>
  <c r="N90" i="23" s="1"/>
  <c r="O90" i="23" s="1"/>
  <c r="P90" i="23" s="1"/>
  <c r="Q90" i="23" s="1"/>
  <c r="R90" i="23" s="1"/>
  <c r="S90" i="23" s="1"/>
  <c r="T90" i="23" s="1"/>
  <c r="U90" i="23" s="1"/>
  <c r="V90" i="23" s="1"/>
  <c r="W90" i="23" s="1"/>
  <c r="X90" i="23" s="1"/>
  <c r="Y90" i="23" s="1"/>
  <c r="Z90" i="23" s="1"/>
  <c r="AA90" i="23" s="1"/>
  <c r="AB90" i="23" s="1"/>
  <c r="AC90" i="23" s="1"/>
  <c r="J25" i="9"/>
  <c r="K25" i="9" s="1"/>
  <c r="L25" i="9" s="1"/>
  <c r="M25" i="9" s="1"/>
  <c r="N25" i="9" s="1"/>
  <c r="O25" i="9" s="1"/>
  <c r="P25" i="9" s="1"/>
  <c r="Q25" i="9" s="1"/>
  <c r="R25" i="9" s="1"/>
  <c r="S25" i="9" s="1"/>
  <c r="T25" i="9" s="1"/>
  <c r="U25" i="9" s="1"/>
  <c r="V25" i="9" s="1"/>
  <c r="W25" i="9" s="1"/>
  <c r="X25" i="9" s="1"/>
  <c r="Y25" i="9" s="1"/>
  <c r="Z25" i="9" s="1"/>
  <c r="AA25" i="9" s="1"/>
  <c r="AB25" i="9" s="1"/>
  <c r="AC25" i="9" s="1"/>
  <c r="J87" i="16"/>
  <c r="K87" i="16" s="1"/>
  <c r="L87" i="16" s="1"/>
  <c r="M87" i="16" s="1"/>
  <c r="N87" i="16" s="1"/>
  <c r="O87" i="16" s="1"/>
  <c r="P87" i="16" s="1"/>
  <c r="Q87" i="16" s="1"/>
  <c r="R87" i="16" s="1"/>
  <c r="S87" i="16" s="1"/>
  <c r="T87" i="16" s="1"/>
  <c r="U87" i="16" s="1"/>
  <c r="V87" i="16" s="1"/>
  <c r="W87" i="16" s="1"/>
  <c r="X87" i="16" s="1"/>
  <c r="Y87" i="16" s="1"/>
  <c r="Z87" i="16" s="1"/>
  <c r="AA87" i="16" s="1"/>
  <c r="AB87" i="16" s="1"/>
  <c r="AC87" i="16" s="1"/>
  <c r="J42" i="14"/>
  <c r="K42" i="14" s="1"/>
  <c r="L42" i="14" s="1"/>
  <c r="M42" i="14" s="1"/>
  <c r="N42" i="14" s="1"/>
  <c r="O42" i="14" s="1"/>
  <c r="P42" i="14" s="1"/>
  <c r="Q42" i="14" s="1"/>
  <c r="R42" i="14" s="1"/>
  <c r="S42" i="14" s="1"/>
  <c r="T42" i="14" s="1"/>
  <c r="U42" i="14" s="1"/>
  <c r="V42" i="14" s="1"/>
  <c r="W42" i="14" s="1"/>
  <c r="X42" i="14" s="1"/>
  <c r="Y42" i="14" s="1"/>
  <c r="Z42" i="14" s="1"/>
  <c r="AA42" i="14" s="1"/>
  <c r="AB42" i="14" s="1"/>
  <c r="AC42" i="14" s="1"/>
  <c r="J43" i="14"/>
  <c r="K43" i="14" s="1"/>
  <c r="L43" i="14" s="1"/>
  <c r="M43" i="14" s="1"/>
  <c r="N43" i="14" s="1"/>
  <c r="O43" i="14" s="1"/>
  <c r="P43" i="14" s="1"/>
  <c r="Q43" i="14" s="1"/>
  <c r="R43" i="14" s="1"/>
  <c r="S43" i="14" s="1"/>
  <c r="T43" i="14" s="1"/>
  <c r="U43" i="14" s="1"/>
  <c r="V43" i="14" s="1"/>
  <c r="W43" i="14" s="1"/>
  <c r="X43" i="14" s="1"/>
  <c r="Y43" i="14" s="1"/>
  <c r="Z43" i="14" s="1"/>
  <c r="AA43" i="14" s="1"/>
  <c r="AB43" i="14" s="1"/>
  <c r="AC43" i="14" s="1"/>
  <c r="B78" i="23"/>
  <c r="D27" i="26"/>
  <c r="B55" i="23"/>
  <c r="B62" i="23" s="1"/>
  <c r="E62" i="23" s="1"/>
  <c r="B63" i="23"/>
  <c r="E63" i="23" s="1"/>
  <c r="B80" i="23"/>
  <c r="B79" i="23"/>
  <c r="B77" i="23"/>
  <c r="B91" i="23" s="1"/>
  <c r="B76" i="23"/>
  <c r="B89" i="23" s="1"/>
  <c r="C63" i="22"/>
  <c r="B87" i="22"/>
  <c r="B101" i="22" s="1"/>
  <c r="C101" i="22" s="1"/>
  <c r="D101" i="22" s="1"/>
  <c r="E101" i="22" s="1"/>
  <c r="F101" i="22" s="1"/>
  <c r="G101" i="22" s="1"/>
  <c r="H101" i="22" s="1"/>
  <c r="I101" i="22" s="1"/>
  <c r="J101" i="22" s="1"/>
  <c r="K101" i="22" s="1"/>
  <c r="L101" i="22" s="1"/>
  <c r="M101" i="22" s="1"/>
  <c r="N101" i="22" s="1"/>
  <c r="O101" i="22" s="1"/>
  <c r="P101" i="22" s="1"/>
  <c r="Q101" i="22" s="1"/>
  <c r="R101" i="22" s="1"/>
  <c r="S101" i="22" s="1"/>
  <c r="T101" i="22" s="1"/>
  <c r="U101" i="22" s="1"/>
  <c r="V101" i="22" s="1"/>
  <c r="W101" i="22" s="1"/>
  <c r="X101" i="22" s="1"/>
  <c r="Y101" i="22" s="1"/>
  <c r="Z101" i="22" s="1"/>
  <c r="AA101" i="22" s="1"/>
  <c r="AB101" i="22" s="1"/>
  <c r="AC101" i="22" s="1"/>
  <c r="D62" i="22"/>
  <c r="B86" i="22"/>
  <c r="B100" i="22" s="1"/>
  <c r="C100" i="22" s="1"/>
  <c r="D100" i="22" s="1"/>
  <c r="E100" i="22" s="1"/>
  <c r="F100" i="22" s="1"/>
  <c r="G100" i="22" s="1"/>
  <c r="H100" i="22" s="1"/>
  <c r="I100" i="22" s="1"/>
  <c r="J100" i="22" s="1"/>
  <c r="K100" i="22" s="1"/>
  <c r="L100" i="22" s="1"/>
  <c r="M100" i="22" s="1"/>
  <c r="N100" i="22" s="1"/>
  <c r="O100" i="22" s="1"/>
  <c r="P100" i="22" s="1"/>
  <c r="Q100" i="22" s="1"/>
  <c r="R100" i="22" s="1"/>
  <c r="S100" i="22" s="1"/>
  <c r="T100" i="22" s="1"/>
  <c r="U100" i="22" s="1"/>
  <c r="V100" i="22" s="1"/>
  <c r="W100" i="22" s="1"/>
  <c r="X100" i="22" s="1"/>
  <c r="Y100" i="22" s="1"/>
  <c r="Z100" i="22" s="1"/>
  <c r="AA100" i="22" s="1"/>
  <c r="AB100" i="22" s="1"/>
  <c r="AC100" i="22" s="1"/>
  <c r="C62" i="22"/>
  <c r="B85" i="22"/>
  <c r="D61" i="22"/>
  <c r="B84" i="22"/>
  <c r="B97" i="22" s="1"/>
  <c r="C97" i="22" s="1"/>
  <c r="D97" i="22" s="1"/>
  <c r="E97" i="22" s="1"/>
  <c r="F97" i="22" s="1"/>
  <c r="G97" i="22" s="1"/>
  <c r="H97" i="22" s="1"/>
  <c r="I97" i="22" s="1"/>
  <c r="J97" i="22" s="1"/>
  <c r="K97" i="22" s="1"/>
  <c r="L97" i="22" s="1"/>
  <c r="M97" i="22" s="1"/>
  <c r="N97" i="22" s="1"/>
  <c r="O97" i="22" s="1"/>
  <c r="P97" i="22" s="1"/>
  <c r="Q97" i="22" s="1"/>
  <c r="R97" i="22" s="1"/>
  <c r="S97" i="22" s="1"/>
  <c r="T97" i="22" s="1"/>
  <c r="U97" i="22" s="1"/>
  <c r="V97" i="22" s="1"/>
  <c r="W97" i="22" s="1"/>
  <c r="X97" i="22" s="1"/>
  <c r="Y97" i="22" s="1"/>
  <c r="Z97" i="22" s="1"/>
  <c r="AA97" i="22" s="1"/>
  <c r="AB97" i="22" s="1"/>
  <c r="AC97" i="22" s="1"/>
  <c r="C61" i="22"/>
  <c r="B99" i="22"/>
  <c r="C99" i="22" s="1"/>
  <c r="D99" i="22" s="1"/>
  <c r="E99" i="22" s="1"/>
  <c r="F99" i="22" s="1"/>
  <c r="G99" i="22" s="1"/>
  <c r="H99" i="22" s="1"/>
  <c r="I99" i="22" s="1"/>
  <c r="J99" i="22" s="1"/>
  <c r="K99" i="22" s="1"/>
  <c r="L99" i="22" s="1"/>
  <c r="M99" i="22" s="1"/>
  <c r="N99" i="22" s="1"/>
  <c r="O99" i="22" s="1"/>
  <c r="P99" i="22" s="1"/>
  <c r="Q99" i="22" s="1"/>
  <c r="R99" i="22" s="1"/>
  <c r="S99" i="22" s="1"/>
  <c r="T99" i="22" s="1"/>
  <c r="U99" i="22" s="1"/>
  <c r="V99" i="22" s="1"/>
  <c r="W99" i="22" s="1"/>
  <c r="X99" i="22" s="1"/>
  <c r="Y99" i="22" s="1"/>
  <c r="Z99" i="22" s="1"/>
  <c r="AA99" i="22" s="1"/>
  <c r="AB99" i="22" s="1"/>
  <c r="AC99" i="22" s="1"/>
  <c r="B58" i="22"/>
  <c r="C60" i="22"/>
  <c r="B63" i="22"/>
  <c r="C59" i="22"/>
  <c r="C58" i="22"/>
  <c r="D63" i="22"/>
  <c r="D85" i="22"/>
  <c r="D59" i="22"/>
  <c r="D83" i="22"/>
  <c r="E39" i="20"/>
  <c r="H112" i="27" s="1"/>
  <c r="I112" i="27" s="1"/>
  <c r="J112" i="27" s="1"/>
  <c r="K112" i="27" s="1"/>
  <c r="L112" i="27" s="1"/>
  <c r="M112" i="27" s="1"/>
  <c r="N112" i="27" s="1"/>
  <c r="O112" i="27" s="1"/>
  <c r="P112" i="27" s="1"/>
  <c r="Q112" i="27" s="1"/>
  <c r="R112" i="27" s="1"/>
  <c r="S112" i="27" s="1"/>
  <c r="T112" i="27" s="1"/>
  <c r="U112" i="27" s="1"/>
  <c r="V112" i="27" s="1"/>
  <c r="W112" i="27" s="1"/>
  <c r="X112" i="27" s="1"/>
  <c r="Y112" i="27" s="1"/>
  <c r="Z112" i="27" s="1"/>
  <c r="AA112" i="27" s="1"/>
  <c r="AB112" i="27" s="1"/>
  <c r="AC112" i="27" s="1"/>
  <c r="AD112" i="27" s="1"/>
  <c r="AE112" i="27" s="1"/>
  <c r="AF112" i="27" s="1"/>
  <c r="AG112" i="27" s="1"/>
  <c r="AH112" i="27" s="1"/>
  <c r="AI112" i="27" s="1"/>
  <c r="E41" i="20"/>
  <c r="H114" i="27" s="1"/>
  <c r="I114" i="27" s="1"/>
  <c r="J114" i="27" s="1"/>
  <c r="K114" i="27" s="1"/>
  <c r="L114" i="27" s="1"/>
  <c r="M114" i="27" s="1"/>
  <c r="N114" i="27" s="1"/>
  <c r="O114" i="27" s="1"/>
  <c r="P114" i="27" s="1"/>
  <c r="Q114" i="27" s="1"/>
  <c r="R114" i="27" s="1"/>
  <c r="S114" i="27" s="1"/>
  <c r="T114" i="27" s="1"/>
  <c r="U114" i="27" s="1"/>
  <c r="V114" i="27" s="1"/>
  <c r="W114" i="27" s="1"/>
  <c r="X114" i="27" s="1"/>
  <c r="Y114" i="27" s="1"/>
  <c r="Z114" i="27" s="1"/>
  <c r="AA114" i="27" s="1"/>
  <c r="AB114" i="27" s="1"/>
  <c r="AC114" i="27" s="1"/>
  <c r="AD114" i="27" s="1"/>
  <c r="AE114" i="27" s="1"/>
  <c r="AF114" i="27" s="1"/>
  <c r="AG114" i="27" s="1"/>
  <c r="AH114" i="27" s="1"/>
  <c r="AI114" i="27" s="1"/>
  <c r="E42" i="20"/>
  <c r="H115" i="27" s="1"/>
  <c r="I115" i="27" s="1"/>
  <c r="J115" i="27" s="1"/>
  <c r="K115" i="27" s="1"/>
  <c r="L115" i="27" s="1"/>
  <c r="M115" i="27" s="1"/>
  <c r="N115" i="27" s="1"/>
  <c r="O115" i="27" s="1"/>
  <c r="P115" i="27" s="1"/>
  <c r="Q115" i="27" s="1"/>
  <c r="R115" i="27" s="1"/>
  <c r="S115" i="27" s="1"/>
  <c r="T115" i="27" s="1"/>
  <c r="U115" i="27" s="1"/>
  <c r="V115" i="27" s="1"/>
  <c r="W115" i="27" s="1"/>
  <c r="X115" i="27" s="1"/>
  <c r="Y115" i="27" s="1"/>
  <c r="Z115" i="27" s="1"/>
  <c r="AA115" i="27" s="1"/>
  <c r="AB115" i="27" s="1"/>
  <c r="AC115" i="27" s="1"/>
  <c r="AD115" i="27" s="1"/>
  <c r="AE115" i="27" s="1"/>
  <c r="AF115" i="27" s="1"/>
  <c r="AG115" i="27" s="1"/>
  <c r="AH115" i="27" s="1"/>
  <c r="AI115" i="27" s="1"/>
  <c r="E44" i="20"/>
  <c r="H117" i="27" s="1"/>
  <c r="I117" i="27" s="1"/>
  <c r="J117" i="27" s="1"/>
  <c r="K117" i="27" s="1"/>
  <c r="L117" i="27" s="1"/>
  <c r="M117" i="27" s="1"/>
  <c r="N117" i="27" s="1"/>
  <c r="O117" i="27" s="1"/>
  <c r="P117" i="27" s="1"/>
  <c r="Q117" i="27" s="1"/>
  <c r="R117" i="27" s="1"/>
  <c r="S117" i="27" s="1"/>
  <c r="T117" i="27" s="1"/>
  <c r="U117" i="27" s="1"/>
  <c r="V117" i="27" s="1"/>
  <c r="W117" i="27" s="1"/>
  <c r="X117" i="27" s="1"/>
  <c r="Y117" i="27" s="1"/>
  <c r="Z117" i="27" s="1"/>
  <c r="AA117" i="27" s="1"/>
  <c r="AB117" i="27" s="1"/>
  <c r="AC117" i="27" s="1"/>
  <c r="AD117" i="27" s="1"/>
  <c r="AE117" i="27" s="1"/>
  <c r="AF117" i="27" s="1"/>
  <c r="AG117" i="27" s="1"/>
  <c r="AH117" i="27" s="1"/>
  <c r="AI117" i="27" s="1"/>
  <c r="E48" i="20"/>
  <c r="H121" i="27" s="1"/>
  <c r="I121" i="27" s="1"/>
  <c r="J121" i="27" s="1"/>
  <c r="K121" i="27" s="1"/>
  <c r="L121" i="27" s="1"/>
  <c r="M121" i="27" s="1"/>
  <c r="N121" i="27" s="1"/>
  <c r="O121" i="27" s="1"/>
  <c r="P121" i="27" s="1"/>
  <c r="Q121" i="27" s="1"/>
  <c r="R121" i="27" s="1"/>
  <c r="S121" i="27" s="1"/>
  <c r="T121" i="27" s="1"/>
  <c r="U121" i="27" s="1"/>
  <c r="V121" i="27" s="1"/>
  <c r="W121" i="27" s="1"/>
  <c r="X121" i="27" s="1"/>
  <c r="Y121" i="27" s="1"/>
  <c r="Z121" i="27" s="1"/>
  <c r="AA121" i="27" s="1"/>
  <c r="AB121" i="27" s="1"/>
  <c r="AC121" i="27" s="1"/>
  <c r="AD121" i="27" s="1"/>
  <c r="AE121" i="27" s="1"/>
  <c r="AF121" i="27" s="1"/>
  <c r="AG121" i="27" s="1"/>
  <c r="AH121" i="27" s="1"/>
  <c r="AI121" i="27" s="1"/>
  <c r="E49" i="20"/>
  <c r="H122" i="27" s="1"/>
  <c r="I122" i="27" s="1"/>
  <c r="J122" i="27" s="1"/>
  <c r="K122" i="27" s="1"/>
  <c r="L122" i="27" s="1"/>
  <c r="M122" i="27" s="1"/>
  <c r="N122" i="27" s="1"/>
  <c r="O122" i="27" s="1"/>
  <c r="P122" i="27" s="1"/>
  <c r="Q122" i="27" s="1"/>
  <c r="R122" i="27" s="1"/>
  <c r="S122" i="27" s="1"/>
  <c r="T122" i="27" s="1"/>
  <c r="U122" i="27" s="1"/>
  <c r="V122" i="27" s="1"/>
  <c r="W122" i="27" s="1"/>
  <c r="X122" i="27" s="1"/>
  <c r="Y122" i="27" s="1"/>
  <c r="Z122" i="27" s="1"/>
  <c r="AA122" i="27" s="1"/>
  <c r="AB122" i="27" s="1"/>
  <c r="AC122" i="27" s="1"/>
  <c r="AD122" i="27" s="1"/>
  <c r="AE122" i="27" s="1"/>
  <c r="AF122" i="27" s="1"/>
  <c r="AG122" i="27" s="1"/>
  <c r="AH122" i="27" s="1"/>
  <c r="AI122" i="27" s="1"/>
  <c r="B31" i="20"/>
  <c r="C21" i="20"/>
  <c r="D21" i="20"/>
  <c r="E21" i="20"/>
  <c r="F21" i="20"/>
  <c r="G21" i="20"/>
  <c r="H21" i="20"/>
  <c r="I21" i="20"/>
  <c r="B21" i="20"/>
  <c r="I14" i="20"/>
  <c r="I13" i="20"/>
  <c r="I12" i="20"/>
  <c r="I11" i="20"/>
  <c r="I27" i="20" s="1"/>
  <c r="I10" i="20"/>
  <c r="I26" i="20" s="1"/>
  <c r="I9" i="20"/>
  <c r="I8" i="20"/>
  <c r="I7" i="20"/>
  <c r="I6" i="20"/>
  <c r="I31" i="20" s="1"/>
  <c r="H14" i="20"/>
  <c r="H13" i="20"/>
  <c r="H12" i="20"/>
  <c r="H11" i="20"/>
  <c r="H27" i="20" s="1"/>
  <c r="H10" i="20"/>
  <c r="H26" i="20" s="1"/>
  <c r="H9" i="20"/>
  <c r="H8" i="20"/>
  <c r="H25" i="20" s="1"/>
  <c r="H7" i="20"/>
  <c r="H6" i="20"/>
  <c r="G6" i="20"/>
  <c r="G14" i="20"/>
  <c r="G13" i="20"/>
  <c r="G12" i="20"/>
  <c r="G11" i="20"/>
  <c r="G27" i="20" s="1"/>
  <c r="G10" i="20"/>
  <c r="G26" i="20" s="1"/>
  <c r="G9" i="20"/>
  <c r="G8" i="20"/>
  <c r="G7" i="20"/>
  <c r="F14" i="20"/>
  <c r="F13" i="20"/>
  <c r="F12" i="20"/>
  <c r="F11" i="20"/>
  <c r="F27" i="20" s="1"/>
  <c r="F10" i="20"/>
  <c r="F26" i="20" s="1"/>
  <c r="F9" i="20"/>
  <c r="F8" i="20"/>
  <c r="F7" i="20"/>
  <c r="F6" i="20"/>
  <c r="E14" i="20"/>
  <c r="E13" i="20"/>
  <c r="E12" i="20"/>
  <c r="E11" i="20"/>
  <c r="E27" i="20" s="1"/>
  <c r="E10" i="20"/>
  <c r="E26" i="20" s="1"/>
  <c r="E9" i="20"/>
  <c r="E8" i="20"/>
  <c r="E7" i="20"/>
  <c r="E6" i="20"/>
  <c r="E31" i="20" s="1"/>
  <c r="D14" i="20"/>
  <c r="D13" i="20"/>
  <c r="D12" i="20"/>
  <c r="D11" i="20"/>
  <c r="D27" i="20" s="1"/>
  <c r="D10" i="20"/>
  <c r="D26" i="20" s="1"/>
  <c r="D9" i="20"/>
  <c r="D8" i="20"/>
  <c r="D25" i="20" s="1"/>
  <c r="D7" i="20"/>
  <c r="D6" i="20"/>
  <c r="C14" i="20"/>
  <c r="C13" i="20"/>
  <c r="C12" i="20"/>
  <c r="C11" i="20"/>
  <c r="C27" i="20" s="1"/>
  <c r="C10" i="20"/>
  <c r="C26" i="20" s="1"/>
  <c r="C9" i="20"/>
  <c r="C8" i="20"/>
  <c r="C32" i="20" s="1"/>
  <c r="C7" i="20"/>
  <c r="C6" i="20"/>
  <c r="C31" i="20" s="1"/>
  <c r="B14" i="20"/>
  <c r="B13" i="20"/>
  <c r="B12" i="20"/>
  <c r="B11" i="20"/>
  <c r="B27" i="20" s="1"/>
  <c r="B10" i="20"/>
  <c r="B26" i="20" s="1"/>
  <c r="B9" i="20"/>
  <c r="B8" i="20"/>
  <c r="B25" i="20" s="1"/>
  <c r="B7" i="20"/>
  <c r="B6" i="20"/>
  <c r="B24" i="20" s="1"/>
  <c r="B87" i="16"/>
  <c r="H76" i="27" s="1"/>
  <c r="I76" i="27" s="1"/>
  <c r="J76" i="27" s="1"/>
  <c r="K76" i="27" s="1"/>
  <c r="L76" i="27" s="1"/>
  <c r="M76" i="27" s="1"/>
  <c r="N76" i="27" s="1"/>
  <c r="O76" i="27" s="1"/>
  <c r="P76" i="27" s="1"/>
  <c r="Q76" i="27" s="1"/>
  <c r="R76" i="27" s="1"/>
  <c r="S76" i="27" s="1"/>
  <c r="T76" i="27" s="1"/>
  <c r="U76" i="27" s="1"/>
  <c r="V76" i="27" s="1"/>
  <c r="W76" i="27" s="1"/>
  <c r="X76" i="27" s="1"/>
  <c r="Y76" i="27" s="1"/>
  <c r="Z76" i="27" s="1"/>
  <c r="AA76" i="27" s="1"/>
  <c r="AB76" i="27" s="1"/>
  <c r="AC76" i="27" s="1"/>
  <c r="AD76" i="27" s="1"/>
  <c r="AE76" i="27" s="1"/>
  <c r="AF76" i="27" s="1"/>
  <c r="AG76" i="27" s="1"/>
  <c r="AH76" i="27" s="1"/>
  <c r="AI76" i="27" s="1"/>
  <c r="B13" i="18"/>
  <c r="B12" i="18"/>
  <c r="I13" i="18" s="1"/>
  <c r="B11" i="18"/>
  <c r="B10" i="18"/>
  <c r="I3" i="18" s="1"/>
  <c r="H99" i="27" s="1"/>
  <c r="I99" i="27" s="1"/>
  <c r="J99" i="27" s="1"/>
  <c r="K99" i="27" s="1"/>
  <c r="L99" i="27" s="1"/>
  <c r="M99" i="27" s="1"/>
  <c r="N99" i="27" s="1"/>
  <c r="O99" i="27" s="1"/>
  <c r="P99" i="27" s="1"/>
  <c r="Q99" i="27" s="1"/>
  <c r="R99" i="27" s="1"/>
  <c r="S99" i="27" s="1"/>
  <c r="T99" i="27" s="1"/>
  <c r="U99" i="27" s="1"/>
  <c r="V99" i="27" s="1"/>
  <c r="W99" i="27" s="1"/>
  <c r="X99" i="27" s="1"/>
  <c r="Y99" i="27" s="1"/>
  <c r="Z99" i="27" s="1"/>
  <c r="AA99" i="27" s="1"/>
  <c r="AB99" i="27" s="1"/>
  <c r="AC99" i="27" s="1"/>
  <c r="AD99" i="27" s="1"/>
  <c r="AE99" i="27" s="1"/>
  <c r="AF99" i="27" s="1"/>
  <c r="AG99" i="27" s="1"/>
  <c r="AH99" i="27" s="1"/>
  <c r="AI99" i="27" s="1"/>
  <c r="B9" i="18"/>
  <c r="I8" i="18" s="1"/>
  <c r="H104" i="27" s="1"/>
  <c r="I104" i="27" s="1"/>
  <c r="J104" i="27" s="1"/>
  <c r="K104" i="27" s="1"/>
  <c r="L104" i="27" s="1"/>
  <c r="M104" i="27" s="1"/>
  <c r="N104" i="27" s="1"/>
  <c r="O104" i="27" s="1"/>
  <c r="P104" i="27" s="1"/>
  <c r="Q104" i="27" s="1"/>
  <c r="R104" i="27" s="1"/>
  <c r="S104" i="27" s="1"/>
  <c r="T104" i="27" s="1"/>
  <c r="U104" i="27" s="1"/>
  <c r="V104" i="27" s="1"/>
  <c r="W104" i="27" s="1"/>
  <c r="X104" i="27" s="1"/>
  <c r="Y104" i="27" s="1"/>
  <c r="Z104" i="27" s="1"/>
  <c r="AA104" i="27" s="1"/>
  <c r="AB104" i="27" s="1"/>
  <c r="AC104" i="27" s="1"/>
  <c r="AD104" i="27" s="1"/>
  <c r="AE104" i="27" s="1"/>
  <c r="AF104" i="27" s="1"/>
  <c r="AG104" i="27" s="1"/>
  <c r="AH104" i="27" s="1"/>
  <c r="AI104" i="27" s="1"/>
  <c r="B8" i="18"/>
  <c r="B7" i="18"/>
  <c r="B6" i="18"/>
  <c r="B5" i="18"/>
  <c r="I25" i="20" l="1"/>
  <c r="I10" i="18"/>
  <c r="H106" i="27" s="1"/>
  <c r="I106" i="27" s="1"/>
  <c r="J106" i="27" s="1"/>
  <c r="K106" i="27" s="1"/>
  <c r="L106" i="27" s="1"/>
  <c r="M106" i="27" s="1"/>
  <c r="N106" i="27" s="1"/>
  <c r="O106" i="27" s="1"/>
  <c r="P106" i="27" s="1"/>
  <c r="Q106" i="27" s="1"/>
  <c r="R106" i="27" s="1"/>
  <c r="S106" i="27" s="1"/>
  <c r="T106" i="27" s="1"/>
  <c r="U106" i="27" s="1"/>
  <c r="V106" i="27" s="1"/>
  <c r="W106" i="27" s="1"/>
  <c r="X106" i="27" s="1"/>
  <c r="Y106" i="27" s="1"/>
  <c r="Z106" i="27" s="1"/>
  <c r="AA106" i="27" s="1"/>
  <c r="AB106" i="27" s="1"/>
  <c r="AC106" i="27" s="1"/>
  <c r="AD106" i="27" s="1"/>
  <c r="AE106" i="27" s="1"/>
  <c r="AF106" i="27" s="1"/>
  <c r="AG106" i="27" s="1"/>
  <c r="AH106" i="27" s="1"/>
  <c r="AI106" i="27" s="1"/>
  <c r="D31" i="20"/>
  <c r="I12" i="18"/>
  <c r="H108" i="27" s="1"/>
  <c r="I108" i="27" s="1"/>
  <c r="J108" i="27" s="1"/>
  <c r="K108" i="27" s="1"/>
  <c r="L108" i="27" s="1"/>
  <c r="M108" i="27" s="1"/>
  <c r="N108" i="27" s="1"/>
  <c r="O108" i="27" s="1"/>
  <c r="P108" i="27" s="1"/>
  <c r="Q108" i="27" s="1"/>
  <c r="R108" i="27" s="1"/>
  <c r="S108" i="27" s="1"/>
  <c r="T108" i="27" s="1"/>
  <c r="U108" i="27" s="1"/>
  <c r="V108" i="27" s="1"/>
  <c r="W108" i="27" s="1"/>
  <c r="X108" i="27" s="1"/>
  <c r="Y108" i="27" s="1"/>
  <c r="Z108" i="27" s="1"/>
  <c r="AA108" i="27" s="1"/>
  <c r="AB108" i="27" s="1"/>
  <c r="AC108" i="27" s="1"/>
  <c r="AD108" i="27" s="1"/>
  <c r="AE108" i="27" s="1"/>
  <c r="AF108" i="27" s="1"/>
  <c r="AG108" i="27" s="1"/>
  <c r="AH108" i="27" s="1"/>
  <c r="AI108" i="27" s="1"/>
  <c r="F32" i="20"/>
  <c r="B57" i="20"/>
  <c r="E32" i="20"/>
  <c r="H31" i="20"/>
  <c r="D50" i="20"/>
  <c r="E50" i="20" s="1"/>
  <c r="H123" i="27" s="1"/>
  <c r="I123" i="27" s="1"/>
  <c r="J123" i="27" s="1"/>
  <c r="K123" i="27" s="1"/>
  <c r="L123" i="27" s="1"/>
  <c r="M123" i="27" s="1"/>
  <c r="N123" i="27" s="1"/>
  <c r="O123" i="27" s="1"/>
  <c r="P123" i="27" s="1"/>
  <c r="Q123" i="27" s="1"/>
  <c r="R123" i="27" s="1"/>
  <c r="S123" i="27" s="1"/>
  <c r="T123" i="27" s="1"/>
  <c r="U123" i="27" s="1"/>
  <c r="V123" i="27" s="1"/>
  <c r="W123" i="27" s="1"/>
  <c r="X123" i="27" s="1"/>
  <c r="Y123" i="27" s="1"/>
  <c r="Z123" i="27" s="1"/>
  <c r="AA123" i="27" s="1"/>
  <c r="AB123" i="27" s="1"/>
  <c r="AC123" i="27" s="1"/>
  <c r="AD123" i="27" s="1"/>
  <c r="AE123" i="27" s="1"/>
  <c r="AF123" i="27" s="1"/>
  <c r="AG123" i="27" s="1"/>
  <c r="AH123" i="27" s="1"/>
  <c r="AI123" i="27" s="1"/>
  <c r="G18" i="18"/>
  <c r="H110" i="27"/>
  <c r="I110" i="27" s="1"/>
  <c r="J110" i="27" s="1"/>
  <c r="K110" i="27" s="1"/>
  <c r="L110" i="27" s="1"/>
  <c r="M110" i="27" s="1"/>
  <c r="N110" i="27" s="1"/>
  <c r="O110" i="27" s="1"/>
  <c r="P110" i="27" s="1"/>
  <c r="Q110" i="27" s="1"/>
  <c r="R110" i="27" s="1"/>
  <c r="S110" i="27" s="1"/>
  <c r="T110" i="27" s="1"/>
  <c r="U110" i="27" s="1"/>
  <c r="V110" i="27" s="1"/>
  <c r="W110" i="27" s="1"/>
  <c r="X110" i="27" s="1"/>
  <c r="Y110" i="27" s="1"/>
  <c r="Z110" i="27" s="1"/>
  <c r="AA110" i="27" s="1"/>
  <c r="AB110" i="27" s="1"/>
  <c r="AC110" i="27" s="1"/>
  <c r="AD110" i="27" s="1"/>
  <c r="AE110" i="27" s="1"/>
  <c r="AF110" i="27" s="1"/>
  <c r="AG110" i="27" s="1"/>
  <c r="AH110" i="27" s="1"/>
  <c r="AI110" i="27" s="1"/>
  <c r="D31" i="26"/>
  <c r="D23" i="26"/>
  <c r="E27" i="26"/>
  <c r="B98" i="22"/>
  <c r="D30" i="26"/>
  <c r="B67" i="22"/>
  <c r="E67" i="22" s="1"/>
  <c r="D25" i="26"/>
  <c r="D24" i="26"/>
  <c r="D28" i="26"/>
  <c r="D15" i="26"/>
  <c r="B90" i="23"/>
  <c r="B66" i="22"/>
  <c r="E66" i="22" s="1"/>
  <c r="B96" i="22"/>
  <c r="C96" i="22" s="1"/>
  <c r="D96" i="22" s="1"/>
  <c r="E96" i="22" s="1"/>
  <c r="F96" i="22" s="1"/>
  <c r="G96" i="22" s="1"/>
  <c r="H96" i="22" s="1"/>
  <c r="I96" i="22" s="1"/>
  <c r="J96" i="22" s="1"/>
  <c r="K96" i="22" s="1"/>
  <c r="L96" i="22" s="1"/>
  <c r="M96" i="22" s="1"/>
  <c r="N96" i="22" s="1"/>
  <c r="O96" i="22" s="1"/>
  <c r="P96" i="22" s="1"/>
  <c r="Q96" i="22" s="1"/>
  <c r="R96" i="22" s="1"/>
  <c r="S96" i="22" s="1"/>
  <c r="T96" i="22" s="1"/>
  <c r="U96" i="22" s="1"/>
  <c r="V96" i="22" s="1"/>
  <c r="W96" i="22" s="1"/>
  <c r="X96" i="22" s="1"/>
  <c r="Y96" i="22" s="1"/>
  <c r="Z96" i="22" s="1"/>
  <c r="AA96" i="22" s="1"/>
  <c r="AB96" i="22" s="1"/>
  <c r="AC96" i="22" s="1"/>
  <c r="B65" i="22"/>
  <c r="E65" i="22" s="1"/>
  <c r="H34" i="20"/>
  <c r="G25" i="20"/>
  <c r="G34" i="20"/>
  <c r="F34" i="20"/>
  <c r="F24" i="20"/>
  <c r="E34" i="20"/>
  <c r="D34" i="20"/>
  <c r="H33" i="20"/>
  <c r="C33" i="20"/>
  <c r="I32" i="20"/>
  <c r="G31" i="20"/>
  <c r="H32" i="20"/>
  <c r="D46" i="20"/>
  <c r="E46" i="20" s="1"/>
  <c r="H119" i="27" s="1"/>
  <c r="I119" i="27" s="1"/>
  <c r="J119" i="27" s="1"/>
  <c r="K119" i="27" s="1"/>
  <c r="L119" i="27" s="1"/>
  <c r="M119" i="27" s="1"/>
  <c r="N119" i="27" s="1"/>
  <c r="O119" i="27" s="1"/>
  <c r="P119" i="27" s="1"/>
  <c r="Q119" i="27" s="1"/>
  <c r="R119" i="27" s="1"/>
  <c r="S119" i="27" s="1"/>
  <c r="T119" i="27" s="1"/>
  <c r="U119" i="27" s="1"/>
  <c r="V119" i="27" s="1"/>
  <c r="W119" i="27" s="1"/>
  <c r="X119" i="27" s="1"/>
  <c r="Y119" i="27" s="1"/>
  <c r="Z119" i="27" s="1"/>
  <c r="AA119" i="27" s="1"/>
  <c r="AB119" i="27" s="1"/>
  <c r="AC119" i="27" s="1"/>
  <c r="AD119" i="27" s="1"/>
  <c r="AE119" i="27" s="1"/>
  <c r="AF119" i="27" s="1"/>
  <c r="AG119" i="27" s="1"/>
  <c r="AH119" i="27" s="1"/>
  <c r="AI119" i="27" s="1"/>
  <c r="G32" i="20"/>
  <c r="I5" i="18"/>
  <c r="H101" i="27" s="1"/>
  <c r="I101" i="27" s="1"/>
  <c r="J101" i="27" s="1"/>
  <c r="K101" i="27" s="1"/>
  <c r="L101" i="27" s="1"/>
  <c r="M101" i="27" s="1"/>
  <c r="N101" i="27" s="1"/>
  <c r="O101" i="27" s="1"/>
  <c r="P101" i="27" s="1"/>
  <c r="Q101" i="27" s="1"/>
  <c r="R101" i="27" s="1"/>
  <c r="S101" i="27" s="1"/>
  <c r="T101" i="27" s="1"/>
  <c r="U101" i="27" s="1"/>
  <c r="V101" i="27" s="1"/>
  <c r="W101" i="27" s="1"/>
  <c r="X101" i="27" s="1"/>
  <c r="Y101" i="27" s="1"/>
  <c r="Z101" i="27" s="1"/>
  <c r="AA101" i="27" s="1"/>
  <c r="AB101" i="27" s="1"/>
  <c r="AC101" i="27" s="1"/>
  <c r="AD101" i="27" s="1"/>
  <c r="AE101" i="27" s="1"/>
  <c r="AF101" i="27" s="1"/>
  <c r="AG101" i="27" s="1"/>
  <c r="AH101" i="27" s="1"/>
  <c r="AI101" i="27" s="1"/>
  <c r="I11" i="18"/>
  <c r="D24" i="20"/>
  <c r="B32" i="20"/>
  <c r="G33" i="20"/>
  <c r="H24" i="20"/>
  <c r="C34" i="20"/>
  <c r="B33" i="20"/>
  <c r="F33" i="20"/>
  <c r="I33" i="20"/>
  <c r="B34" i="20"/>
  <c r="E33" i="20"/>
  <c r="D32" i="20"/>
  <c r="I34" i="20"/>
  <c r="D33" i="20"/>
  <c r="F31" i="20"/>
  <c r="C24" i="20"/>
  <c r="G24" i="20"/>
  <c r="C25" i="20"/>
  <c r="F25" i="20"/>
  <c r="E24" i="20"/>
  <c r="I24" i="20"/>
  <c r="E25" i="20"/>
  <c r="D29" i="26" l="1"/>
  <c r="C98" i="22"/>
  <c r="D98" i="22" s="1"/>
  <c r="E98" i="22" s="1"/>
  <c r="F98" i="22" s="1"/>
  <c r="G98" i="22" s="1"/>
  <c r="H98" i="22" s="1"/>
  <c r="I98" i="22" s="1"/>
  <c r="J98" i="22" s="1"/>
  <c r="K98" i="22" s="1"/>
  <c r="L98" i="22" s="1"/>
  <c r="M98" i="22" s="1"/>
  <c r="N98" i="22" s="1"/>
  <c r="O98" i="22" s="1"/>
  <c r="P98" i="22" s="1"/>
  <c r="Q98" i="22" s="1"/>
  <c r="R98" i="22" s="1"/>
  <c r="S98" i="22" s="1"/>
  <c r="T98" i="22" s="1"/>
  <c r="U98" i="22" s="1"/>
  <c r="V98" i="22" s="1"/>
  <c r="W98" i="22" s="1"/>
  <c r="X98" i="22" s="1"/>
  <c r="Y98" i="22" s="1"/>
  <c r="Z98" i="22" s="1"/>
  <c r="AA98" i="22" s="1"/>
  <c r="AB98" i="22" s="1"/>
  <c r="AC98" i="22" s="1"/>
  <c r="D51" i="20"/>
  <c r="E51" i="20" s="1"/>
  <c r="H124" i="27" s="1"/>
  <c r="I124" i="27" s="1"/>
  <c r="J124" i="27" s="1"/>
  <c r="K124" i="27" s="1"/>
  <c r="L124" i="27" s="1"/>
  <c r="M124" i="27" s="1"/>
  <c r="N124" i="27" s="1"/>
  <c r="O124" i="27" s="1"/>
  <c r="P124" i="27" s="1"/>
  <c r="Q124" i="27" s="1"/>
  <c r="R124" i="27" s="1"/>
  <c r="S124" i="27" s="1"/>
  <c r="T124" i="27" s="1"/>
  <c r="U124" i="27" s="1"/>
  <c r="V124" i="27" s="1"/>
  <c r="W124" i="27" s="1"/>
  <c r="X124" i="27" s="1"/>
  <c r="Y124" i="27" s="1"/>
  <c r="Z124" i="27" s="1"/>
  <c r="AA124" i="27" s="1"/>
  <c r="AB124" i="27" s="1"/>
  <c r="AC124" i="27" s="1"/>
  <c r="AD124" i="27" s="1"/>
  <c r="AE124" i="27" s="1"/>
  <c r="AF124" i="27" s="1"/>
  <c r="AG124" i="27" s="1"/>
  <c r="AH124" i="27" s="1"/>
  <c r="AI124" i="27" s="1"/>
  <c r="E31" i="26"/>
  <c r="D22" i="26"/>
  <c r="E23" i="26"/>
  <c r="F27" i="26"/>
  <c r="G16" i="18"/>
  <c r="G17" i="18"/>
  <c r="H107" i="27"/>
  <c r="I107" i="27" s="1"/>
  <c r="J107" i="27" s="1"/>
  <c r="K107" i="27" s="1"/>
  <c r="L107" i="27" s="1"/>
  <c r="M107" i="27" s="1"/>
  <c r="N107" i="27" s="1"/>
  <c r="O107" i="27" s="1"/>
  <c r="P107" i="27" s="1"/>
  <c r="Q107" i="27" s="1"/>
  <c r="R107" i="27" s="1"/>
  <c r="S107" i="27" s="1"/>
  <c r="T107" i="27" s="1"/>
  <c r="U107" i="27" s="1"/>
  <c r="V107" i="27" s="1"/>
  <c r="W107" i="27" s="1"/>
  <c r="X107" i="27" s="1"/>
  <c r="Y107" i="27" s="1"/>
  <c r="Z107" i="27" s="1"/>
  <c r="AA107" i="27" s="1"/>
  <c r="AB107" i="27" s="1"/>
  <c r="AC107" i="27" s="1"/>
  <c r="AD107" i="27" s="1"/>
  <c r="AE107" i="27" s="1"/>
  <c r="AF107" i="27" s="1"/>
  <c r="AG107" i="27" s="1"/>
  <c r="AH107" i="27" s="1"/>
  <c r="AI107" i="27" s="1"/>
  <c r="E30" i="26"/>
  <c r="D26" i="26"/>
  <c r="E25" i="26"/>
  <c r="E24" i="26"/>
  <c r="E28" i="26"/>
  <c r="E15" i="26"/>
  <c r="D40" i="20"/>
  <c r="E40" i="20" s="1"/>
  <c r="H113" i="27" s="1"/>
  <c r="I113" i="27" s="1"/>
  <c r="J113" i="27" s="1"/>
  <c r="K113" i="27" s="1"/>
  <c r="L113" i="27" s="1"/>
  <c r="M113" i="27" s="1"/>
  <c r="N113" i="27" s="1"/>
  <c r="O113" i="27" s="1"/>
  <c r="P113" i="27" s="1"/>
  <c r="Q113" i="27" s="1"/>
  <c r="R113" i="27" s="1"/>
  <c r="S113" i="27" s="1"/>
  <c r="T113" i="27" s="1"/>
  <c r="U113" i="27" s="1"/>
  <c r="V113" i="27" s="1"/>
  <c r="W113" i="27" s="1"/>
  <c r="X113" i="27" s="1"/>
  <c r="Y113" i="27" s="1"/>
  <c r="Z113" i="27" s="1"/>
  <c r="AA113" i="27" s="1"/>
  <c r="AB113" i="27" s="1"/>
  <c r="AC113" i="27" s="1"/>
  <c r="AD113" i="27" s="1"/>
  <c r="AE113" i="27" s="1"/>
  <c r="AF113" i="27" s="1"/>
  <c r="AG113" i="27" s="1"/>
  <c r="AH113" i="27" s="1"/>
  <c r="AI113" i="27" s="1"/>
  <c r="D45" i="20"/>
  <c r="E45" i="20" s="1"/>
  <c r="H118" i="27" s="1"/>
  <c r="I118" i="27" s="1"/>
  <c r="J118" i="27" s="1"/>
  <c r="K118" i="27" s="1"/>
  <c r="L118" i="27" s="1"/>
  <c r="M118" i="27" s="1"/>
  <c r="N118" i="27" s="1"/>
  <c r="O118" i="27" s="1"/>
  <c r="P118" i="27" s="1"/>
  <c r="Q118" i="27" s="1"/>
  <c r="R118" i="27" s="1"/>
  <c r="S118" i="27" s="1"/>
  <c r="T118" i="27" s="1"/>
  <c r="U118" i="27" s="1"/>
  <c r="V118" i="27" s="1"/>
  <c r="W118" i="27" s="1"/>
  <c r="X118" i="27" s="1"/>
  <c r="Y118" i="27" s="1"/>
  <c r="Z118" i="27" s="1"/>
  <c r="AA118" i="27" s="1"/>
  <c r="AB118" i="27" s="1"/>
  <c r="AC118" i="27" s="1"/>
  <c r="AD118" i="27" s="1"/>
  <c r="AE118" i="27" s="1"/>
  <c r="AF118" i="27" s="1"/>
  <c r="AG118" i="27" s="1"/>
  <c r="AH118" i="27" s="1"/>
  <c r="AI118" i="27" s="1"/>
  <c r="D38" i="20"/>
  <c r="E38" i="20" s="1"/>
  <c r="D43" i="20"/>
  <c r="E43" i="20" s="1"/>
  <c r="H116" i="27" s="1"/>
  <c r="I116" i="27" s="1"/>
  <c r="J116" i="27" s="1"/>
  <c r="K116" i="27" s="1"/>
  <c r="L116" i="27" s="1"/>
  <c r="M116" i="27" s="1"/>
  <c r="N116" i="27" s="1"/>
  <c r="O116" i="27" s="1"/>
  <c r="P116" i="27" s="1"/>
  <c r="Q116" i="27" s="1"/>
  <c r="R116" i="27" s="1"/>
  <c r="S116" i="27" s="1"/>
  <c r="T116" i="27" s="1"/>
  <c r="U116" i="27" s="1"/>
  <c r="V116" i="27" s="1"/>
  <c r="W116" i="27" s="1"/>
  <c r="X116" i="27" s="1"/>
  <c r="Y116" i="27" s="1"/>
  <c r="Z116" i="27" s="1"/>
  <c r="AA116" i="27" s="1"/>
  <c r="AB116" i="27" s="1"/>
  <c r="AC116" i="27" s="1"/>
  <c r="AD116" i="27" s="1"/>
  <c r="AE116" i="27" s="1"/>
  <c r="AF116" i="27" s="1"/>
  <c r="AG116" i="27" s="1"/>
  <c r="AH116" i="27" s="1"/>
  <c r="AI116" i="27" s="1"/>
  <c r="D47" i="20"/>
  <c r="E47" i="20" s="1"/>
  <c r="G20" i="18" l="1"/>
  <c r="B26" i="18" s="1"/>
  <c r="C26" i="18" s="1"/>
  <c r="D26" i="18" s="1"/>
  <c r="E26" i="18" s="1"/>
  <c r="F26" i="18" s="1"/>
  <c r="G26" i="18" s="1"/>
  <c r="H26" i="18" s="1"/>
  <c r="I26" i="18" s="1"/>
  <c r="J26" i="18" s="1"/>
  <c r="K26" i="18" s="1"/>
  <c r="L26" i="18" s="1"/>
  <c r="M26" i="18" s="1"/>
  <c r="N26" i="18" s="1"/>
  <c r="O26" i="18" s="1"/>
  <c r="P26" i="18" s="1"/>
  <c r="Q26" i="18" s="1"/>
  <c r="R26" i="18" s="1"/>
  <c r="S26" i="18" s="1"/>
  <c r="T26" i="18" s="1"/>
  <c r="U26" i="18" s="1"/>
  <c r="V26" i="18" s="1"/>
  <c r="W26" i="18" s="1"/>
  <c r="X26" i="18" s="1"/>
  <c r="Y26" i="18" s="1"/>
  <c r="Z26" i="18" s="1"/>
  <c r="AA26" i="18" s="1"/>
  <c r="AB26" i="18" s="1"/>
  <c r="AC26" i="18" s="1"/>
  <c r="E22" i="26"/>
  <c r="F31" i="26"/>
  <c r="F23" i="26"/>
  <c r="G27" i="26"/>
  <c r="E29" i="26"/>
  <c r="B56" i="20"/>
  <c r="H120" i="27"/>
  <c r="I120" i="27" s="1"/>
  <c r="J120" i="27" s="1"/>
  <c r="K120" i="27" s="1"/>
  <c r="L120" i="27" s="1"/>
  <c r="M120" i="27" s="1"/>
  <c r="N120" i="27" s="1"/>
  <c r="O120" i="27" s="1"/>
  <c r="P120" i="27" s="1"/>
  <c r="Q120" i="27" s="1"/>
  <c r="R120" i="27" s="1"/>
  <c r="S120" i="27" s="1"/>
  <c r="T120" i="27" s="1"/>
  <c r="U120" i="27" s="1"/>
  <c r="V120" i="27" s="1"/>
  <c r="W120" i="27" s="1"/>
  <c r="X120" i="27" s="1"/>
  <c r="Y120" i="27" s="1"/>
  <c r="Z120" i="27" s="1"/>
  <c r="AA120" i="27" s="1"/>
  <c r="AB120" i="27" s="1"/>
  <c r="AC120" i="27" s="1"/>
  <c r="AD120" i="27" s="1"/>
  <c r="AE120" i="27" s="1"/>
  <c r="AF120" i="27" s="1"/>
  <c r="AG120" i="27" s="1"/>
  <c r="AH120" i="27" s="1"/>
  <c r="AI120" i="27" s="1"/>
  <c r="B55" i="20"/>
  <c r="H111" i="27"/>
  <c r="I111" i="27" s="1"/>
  <c r="J111" i="27" s="1"/>
  <c r="K111" i="27" s="1"/>
  <c r="L111" i="27" s="1"/>
  <c r="M111" i="27" s="1"/>
  <c r="N111" i="27" s="1"/>
  <c r="O111" i="27" s="1"/>
  <c r="P111" i="27" s="1"/>
  <c r="Q111" i="27" s="1"/>
  <c r="R111" i="27" s="1"/>
  <c r="S111" i="27" s="1"/>
  <c r="T111" i="27" s="1"/>
  <c r="U111" i="27" s="1"/>
  <c r="V111" i="27" s="1"/>
  <c r="W111" i="27" s="1"/>
  <c r="X111" i="27" s="1"/>
  <c r="Y111" i="27" s="1"/>
  <c r="Z111" i="27" s="1"/>
  <c r="AA111" i="27" s="1"/>
  <c r="AB111" i="27" s="1"/>
  <c r="AC111" i="27" s="1"/>
  <c r="AD111" i="27" s="1"/>
  <c r="AE111" i="27" s="1"/>
  <c r="AF111" i="27" s="1"/>
  <c r="AG111" i="27" s="1"/>
  <c r="AH111" i="27" s="1"/>
  <c r="AI111" i="27" s="1"/>
  <c r="D20" i="26"/>
  <c r="F30" i="26"/>
  <c r="F29" i="26"/>
  <c r="E26" i="26"/>
  <c r="F25" i="26"/>
  <c r="F24" i="26"/>
  <c r="F28" i="26"/>
  <c r="F15" i="26"/>
  <c r="I18" i="18"/>
  <c r="I16" i="18"/>
  <c r="I17" i="18"/>
  <c r="C13" i="16"/>
  <c r="C12" i="16"/>
  <c r="C11" i="16"/>
  <c r="C10" i="16"/>
  <c r="C9" i="16"/>
  <c r="C8" i="16"/>
  <c r="C7" i="16"/>
  <c r="C6" i="16"/>
  <c r="J42" i="16"/>
  <c r="J41" i="16"/>
  <c r="J38" i="16"/>
  <c r="J37" i="16"/>
  <c r="J34" i="16"/>
  <c r="J32" i="16"/>
  <c r="J29" i="16"/>
  <c r="J27" i="16"/>
  <c r="J23" i="16"/>
  <c r="J21" i="16"/>
  <c r="J18" i="16"/>
  <c r="J16" i="16"/>
  <c r="J12" i="16"/>
  <c r="J10" i="16"/>
  <c r="J7" i="16"/>
  <c r="J5" i="16"/>
  <c r="B72" i="16"/>
  <c r="B54" i="16"/>
  <c r="H143" i="27" s="1"/>
  <c r="I143" i="27" s="1"/>
  <c r="J143" i="27" s="1"/>
  <c r="K143" i="27" s="1"/>
  <c r="L143" i="27" s="1"/>
  <c r="M143" i="27" s="1"/>
  <c r="N143" i="27" s="1"/>
  <c r="O143" i="27" s="1"/>
  <c r="P143" i="27" s="1"/>
  <c r="Q143" i="27" s="1"/>
  <c r="R143" i="27" s="1"/>
  <c r="S143" i="27" s="1"/>
  <c r="T143" i="27" s="1"/>
  <c r="U143" i="27" s="1"/>
  <c r="V143" i="27" s="1"/>
  <c r="W143" i="27" s="1"/>
  <c r="X143" i="27" s="1"/>
  <c r="Y143" i="27" s="1"/>
  <c r="Z143" i="27" s="1"/>
  <c r="AA143" i="27" s="1"/>
  <c r="AB143" i="27" s="1"/>
  <c r="AC143" i="27" s="1"/>
  <c r="AD143" i="27" s="1"/>
  <c r="AE143" i="27" s="1"/>
  <c r="AF143" i="27" s="1"/>
  <c r="AG143" i="27" s="1"/>
  <c r="AH143" i="27" s="1"/>
  <c r="AI143" i="27" s="1"/>
  <c r="B50" i="16"/>
  <c r="H144" i="27" s="1"/>
  <c r="I144" i="27" s="1"/>
  <c r="J144" i="27" s="1"/>
  <c r="K144" i="27" s="1"/>
  <c r="L144" i="27" s="1"/>
  <c r="M144" i="27" s="1"/>
  <c r="N144" i="27" s="1"/>
  <c r="O144" i="27" s="1"/>
  <c r="P144" i="27" s="1"/>
  <c r="Q144" i="27" s="1"/>
  <c r="R144" i="27" s="1"/>
  <c r="S144" i="27" s="1"/>
  <c r="T144" i="27" s="1"/>
  <c r="U144" i="27" s="1"/>
  <c r="V144" i="27" s="1"/>
  <c r="W144" i="27" s="1"/>
  <c r="X144" i="27" s="1"/>
  <c r="Y144" i="27" s="1"/>
  <c r="Z144" i="27" s="1"/>
  <c r="AA144" i="27" s="1"/>
  <c r="AB144" i="27" s="1"/>
  <c r="AC144" i="27" s="1"/>
  <c r="AD144" i="27" s="1"/>
  <c r="AE144" i="27" s="1"/>
  <c r="AF144" i="27" s="1"/>
  <c r="AG144" i="27" s="1"/>
  <c r="AH144" i="27" s="1"/>
  <c r="AI144" i="27" s="1"/>
  <c r="C5" i="16"/>
  <c r="B13" i="16"/>
  <c r="B12" i="16"/>
  <c r="B11" i="16"/>
  <c r="B10" i="16"/>
  <c r="B9" i="16"/>
  <c r="B8" i="16"/>
  <c r="B7" i="16"/>
  <c r="I23" i="16" s="1"/>
  <c r="B6" i="16"/>
  <c r="B5" i="16"/>
  <c r="B59" i="20" l="1"/>
  <c r="B65" i="20" s="1"/>
  <c r="C65" i="20" s="1"/>
  <c r="D65" i="20" s="1"/>
  <c r="E65" i="20" s="1"/>
  <c r="F65" i="20" s="1"/>
  <c r="G65" i="20" s="1"/>
  <c r="H65" i="20" s="1"/>
  <c r="I65" i="20" s="1"/>
  <c r="J65" i="20" s="1"/>
  <c r="K65" i="20" s="1"/>
  <c r="L65" i="20" s="1"/>
  <c r="M65" i="20" s="1"/>
  <c r="N65" i="20" s="1"/>
  <c r="O65" i="20" s="1"/>
  <c r="P65" i="20" s="1"/>
  <c r="Q65" i="20" s="1"/>
  <c r="R65" i="20" s="1"/>
  <c r="S65" i="20" s="1"/>
  <c r="T65" i="20" s="1"/>
  <c r="U65" i="20" s="1"/>
  <c r="V65" i="20" s="1"/>
  <c r="W65" i="20" s="1"/>
  <c r="X65" i="20" s="1"/>
  <c r="Y65" i="20" s="1"/>
  <c r="Z65" i="20" s="1"/>
  <c r="AA65" i="20" s="1"/>
  <c r="AB65" i="20" s="1"/>
  <c r="AC65" i="20" s="1"/>
  <c r="H43" i="27"/>
  <c r="I43" i="27" s="1"/>
  <c r="J43" i="27" s="1"/>
  <c r="K43" i="27" s="1"/>
  <c r="L43" i="27" s="1"/>
  <c r="M43" i="27" s="1"/>
  <c r="N43" i="27" s="1"/>
  <c r="O43" i="27" s="1"/>
  <c r="P43" i="27" s="1"/>
  <c r="Q43" i="27" s="1"/>
  <c r="R43" i="27" s="1"/>
  <c r="S43" i="27" s="1"/>
  <c r="T43" i="27" s="1"/>
  <c r="U43" i="27" s="1"/>
  <c r="V43" i="27" s="1"/>
  <c r="W43" i="27" s="1"/>
  <c r="X43" i="27" s="1"/>
  <c r="Y43" i="27" s="1"/>
  <c r="Z43" i="27" s="1"/>
  <c r="AA43" i="27" s="1"/>
  <c r="AB43" i="27" s="1"/>
  <c r="AC43" i="27" s="1"/>
  <c r="AD43" i="27" s="1"/>
  <c r="AE43" i="27" s="1"/>
  <c r="AF43" i="27" s="1"/>
  <c r="AG43" i="27" s="1"/>
  <c r="AH43" i="27" s="1"/>
  <c r="AI43" i="27" s="1"/>
  <c r="F22" i="26"/>
  <c r="G31" i="26"/>
  <c r="G23" i="26"/>
  <c r="H27" i="26"/>
  <c r="H125" i="27"/>
  <c r="I125" i="27" s="1"/>
  <c r="J125" i="27" s="1"/>
  <c r="K125" i="27" s="1"/>
  <c r="L125" i="27" s="1"/>
  <c r="M125" i="27" s="1"/>
  <c r="N125" i="27" s="1"/>
  <c r="O125" i="27" s="1"/>
  <c r="P125" i="27" s="1"/>
  <c r="Q125" i="27" s="1"/>
  <c r="R125" i="27" s="1"/>
  <c r="S125" i="27" s="1"/>
  <c r="T125" i="27" s="1"/>
  <c r="U125" i="27" s="1"/>
  <c r="V125" i="27" s="1"/>
  <c r="W125" i="27" s="1"/>
  <c r="X125" i="27" s="1"/>
  <c r="Y125" i="27" s="1"/>
  <c r="Z125" i="27" s="1"/>
  <c r="AA125" i="27" s="1"/>
  <c r="AB125" i="27" s="1"/>
  <c r="AC125" i="27" s="1"/>
  <c r="AD125" i="27" s="1"/>
  <c r="AE125" i="27" s="1"/>
  <c r="AF125" i="27" s="1"/>
  <c r="AG125" i="27" s="1"/>
  <c r="AH125" i="27" s="1"/>
  <c r="AI125" i="27" s="1"/>
  <c r="D21" i="26"/>
  <c r="E20" i="26"/>
  <c r="G29" i="26"/>
  <c r="G30" i="26"/>
  <c r="F26" i="26"/>
  <c r="G25" i="26"/>
  <c r="G24" i="26"/>
  <c r="G28" i="26"/>
  <c r="G15" i="26"/>
  <c r="I16" i="16"/>
  <c r="H68" i="27" s="1"/>
  <c r="I68" i="27" s="1"/>
  <c r="J68" i="27" s="1"/>
  <c r="K68" i="27" s="1"/>
  <c r="L68" i="27" s="1"/>
  <c r="M68" i="27" s="1"/>
  <c r="N68" i="27" s="1"/>
  <c r="O68" i="27" s="1"/>
  <c r="P68" i="27" s="1"/>
  <c r="Q68" i="27" s="1"/>
  <c r="R68" i="27" s="1"/>
  <c r="S68" i="27" s="1"/>
  <c r="T68" i="27" s="1"/>
  <c r="U68" i="27" s="1"/>
  <c r="V68" i="27" s="1"/>
  <c r="W68" i="27" s="1"/>
  <c r="X68" i="27" s="1"/>
  <c r="Y68" i="27" s="1"/>
  <c r="Z68" i="27" s="1"/>
  <c r="AA68" i="27" s="1"/>
  <c r="AB68" i="27" s="1"/>
  <c r="AC68" i="27" s="1"/>
  <c r="AD68" i="27" s="1"/>
  <c r="AE68" i="27" s="1"/>
  <c r="AF68" i="27" s="1"/>
  <c r="AG68" i="27" s="1"/>
  <c r="AH68" i="27" s="1"/>
  <c r="AI68" i="27" s="1"/>
  <c r="I32" i="16"/>
  <c r="H58" i="27" s="1"/>
  <c r="I58" i="27" s="1"/>
  <c r="J58" i="27" s="1"/>
  <c r="K58" i="27" s="1"/>
  <c r="L58" i="27" s="1"/>
  <c r="M58" i="27" s="1"/>
  <c r="N58" i="27" s="1"/>
  <c r="O58" i="27" s="1"/>
  <c r="P58" i="27" s="1"/>
  <c r="Q58" i="27" s="1"/>
  <c r="R58" i="27" s="1"/>
  <c r="S58" i="27" s="1"/>
  <c r="T58" i="27" s="1"/>
  <c r="U58" i="27" s="1"/>
  <c r="V58" i="27" s="1"/>
  <c r="W58" i="27" s="1"/>
  <c r="X58" i="27" s="1"/>
  <c r="Y58" i="27" s="1"/>
  <c r="Z58" i="27" s="1"/>
  <c r="AA58" i="27" s="1"/>
  <c r="AB58" i="27" s="1"/>
  <c r="AC58" i="27" s="1"/>
  <c r="AD58" i="27" s="1"/>
  <c r="AE58" i="27" s="1"/>
  <c r="AF58" i="27" s="1"/>
  <c r="AG58" i="27" s="1"/>
  <c r="AH58" i="27" s="1"/>
  <c r="AI58" i="27" s="1"/>
  <c r="I5" i="16"/>
  <c r="H44" i="27" s="1"/>
  <c r="I44" i="27" s="1"/>
  <c r="J44" i="27" s="1"/>
  <c r="K44" i="27" s="1"/>
  <c r="L44" i="27" s="1"/>
  <c r="M44" i="27" s="1"/>
  <c r="N44" i="27" s="1"/>
  <c r="O44" i="27" s="1"/>
  <c r="P44" i="27" s="1"/>
  <c r="Q44" i="27" s="1"/>
  <c r="R44" i="27" s="1"/>
  <c r="S44" i="27" s="1"/>
  <c r="T44" i="27" s="1"/>
  <c r="U44" i="27" s="1"/>
  <c r="V44" i="27" s="1"/>
  <c r="W44" i="27" s="1"/>
  <c r="X44" i="27" s="1"/>
  <c r="Y44" i="27" s="1"/>
  <c r="Z44" i="27" s="1"/>
  <c r="AA44" i="27" s="1"/>
  <c r="AB44" i="27" s="1"/>
  <c r="AC44" i="27" s="1"/>
  <c r="AD44" i="27" s="1"/>
  <c r="AE44" i="27" s="1"/>
  <c r="AF44" i="27" s="1"/>
  <c r="AG44" i="27" s="1"/>
  <c r="AH44" i="27" s="1"/>
  <c r="AI44" i="27" s="1"/>
  <c r="I37" i="16"/>
  <c r="H61" i="27" s="1"/>
  <c r="I61" i="27" s="1"/>
  <c r="J61" i="27" s="1"/>
  <c r="K61" i="27" s="1"/>
  <c r="L61" i="27" s="1"/>
  <c r="M61" i="27" s="1"/>
  <c r="N61" i="27" s="1"/>
  <c r="O61" i="27" s="1"/>
  <c r="P61" i="27" s="1"/>
  <c r="Q61" i="27" s="1"/>
  <c r="R61" i="27" s="1"/>
  <c r="S61" i="27" s="1"/>
  <c r="T61" i="27" s="1"/>
  <c r="U61" i="27" s="1"/>
  <c r="V61" i="27" s="1"/>
  <c r="W61" i="27" s="1"/>
  <c r="X61" i="27" s="1"/>
  <c r="Y61" i="27" s="1"/>
  <c r="Z61" i="27" s="1"/>
  <c r="AA61" i="27" s="1"/>
  <c r="AB61" i="27" s="1"/>
  <c r="AC61" i="27" s="1"/>
  <c r="AD61" i="27" s="1"/>
  <c r="AE61" i="27" s="1"/>
  <c r="AF61" i="27" s="1"/>
  <c r="AG61" i="27" s="1"/>
  <c r="AH61" i="27" s="1"/>
  <c r="AI61" i="27" s="1"/>
  <c r="D56" i="20"/>
  <c r="D57" i="20"/>
  <c r="D55" i="20"/>
  <c r="B55" i="16"/>
  <c r="H41" i="27" s="1"/>
  <c r="I41" i="27" s="1"/>
  <c r="J41" i="27" s="1"/>
  <c r="K41" i="27" s="1"/>
  <c r="L41" i="27" s="1"/>
  <c r="M41" i="27" s="1"/>
  <c r="N41" i="27" s="1"/>
  <c r="O41" i="27" s="1"/>
  <c r="P41" i="27" s="1"/>
  <c r="Q41" i="27" s="1"/>
  <c r="R41" i="27" s="1"/>
  <c r="S41" i="27" s="1"/>
  <c r="T41" i="27" s="1"/>
  <c r="U41" i="27" s="1"/>
  <c r="V41" i="27" s="1"/>
  <c r="W41" i="27" s="1"/>
  <c r="X41" i="27" s="1"/>
  <c r="Y41" i="27" s="1"/>
  <c r="Z41" i="27" s="1"/>
  <c r="AA41" i="27" s="1"/>
  <c r="AB41" i="27" s="1"/>
  <c r="AC41" i="27" s="1"/>
  <c r="AD41" i="27" s="1"/>
  <c r="AE41" i="27" s="1"/>
  <c r="AF41" i="27" s="1"/>
  <c r="AG41" i="27" s="1"/>
  <c r="AH41" i="27" s="1"/>
  <c r="AI41" i="27" s="1"/>
  <c r="I41" i="16"/>
  <c r="H65" i="27" s="1"/>
  <c r="I65" i="27" s="1"/>
  <c r="J65" i="27" s="1"/>
  <c r="K65" i="27" s="1"/>
  <c r="L65" i="27" s="1"/>
  <c r="M65" i="27" s="1"/>
  <c r="N65" i="27" s="1"/>
  <c r="O65" i="27" s="1"/>
  <c r="P65" i="27" s="1"/>
  <c r="Q65" i="27" s="1"/>
  <c r="R65" i="27" s="1"/>
  <c r="S65" i="27" s="1"/>
  <c r="T65" i="27" s="1"/>
  <c r="U65" i="27" s="1"/>
  <c r="V65" i="27" s="1"/>
  <c r="W65" i="27" s="1"/>
  <c r="X65" i="27" s="1"/>
  <c r="Y65" i="27" s="1"/>
  <c r="Z65" i="27" s="1"/>
  <c r="AA65" i="27" s="1"/>
  <c r="AB65" i="27" s="1"/>
  <c r="AC65" i="27" s="1"/>
  <c r="AD65" i="27" s="1"/>
  <c r="AE65" i="27" s="1"/>
  <c r="AF65" i="27" s="1"/>
  <c r="AG65" i="27" s="1"/>
  <c r="AH65" i="27" s="1"/>
  <c r="AI65" i="27" s="1"/>
  <c r="I7" i="16"/>
  <c r="H46" i="27" s="1"/>
  <c r="I46" i="27" s="1"/>
  <c r="J46" i="27" s="1"/>
  <c r="K46" i="27" s="1"/>
  <c r="L46" i="27" s="1"/>
  <c r="M46" i="27" s="1"/>
  <c r="N46" i="27" s="1"/>
  <c r="O46" i="27" s="1"/>
  <c r="P46" i="27" s="1"/>
  <c r="Q46" i="27" s="1"/>
  <c r="R46" i="27" s="1"/>
  <c r="S46" i="27" s="1"/>
  <c r="T46" i="27" s="1"/>
  <c r="U46" i="27" s="1"/>
  <c r="V46" i="27" s="1"/>
  <c r="W46" i="27" s="1"/>
  <c r="X46" i="27" s="1"/>
  <c r="Y46" i="27" s="1"/>
  <c r="Z46" i="27" s="1"/>
  <c r="AA46" i="27" s="1"/>
  <c r="AB46" i="27" s="1"/>
  <c r="AC46" i="27" s="1"/>
  <c r="AD46" i="27" s="1"/>
  <c r="AE46" i="27" s="1"/>
  <c r="AF46" i="27" s="1"/>
  <c r="AG46" i="27" s="1"/>
  <c r="AH46" i="27" s="1"/>
  <c r="AI46" i="27" s="1"/>
  <c r="I38" i="16"/>
  <c r="H62" i="27" s="1"/>
  <c r="I62" i="27" s="1"/>
  <c r="J62" i="27" s="1"/>
  <c r="K62" i="27" s="1"/>
  <c r="L62" i="27" s="1"/>
  <c r="M62" i="27" s="1"/>
  <c r="N62" i="27" s="1"/>
  <c r="O62" i="27" s="1"/>
  <c r="P62" i="27" s="1"/>
  <c r="Q62" i="27" s="1"/>
  <c r="R62" i="27" s="1"/>
  <c r="S62" i="27" s="1"/>
  <c r="T62" i="27" s="1"/>
  <c r="U62" i="27" s="1"/>
  <c r="V62" i="27" s="1"/>
  <c r="W62" i="27" s="1"/>
  <c r="X62" i="27" s="1"/>
  <c r="Y62" i="27" s="1"/>
  <c r="Z62" i="27" s="1"/>
  <c r="AA62" i="27" s="1"/>
  <c r="AB62" i="27" s="1"/>
  <c r="AC62" i="27" s="1"/>
  <c r="AD62" i="27" s="1"/>
  <c r="AE62" i="27" s="1"/>
  <c r="AF62" i="27" s="1"/>
  <c r="AG62" i="27" s="1"/>
  <c r="AH62" i="27" s="1"/>
  <c r="AI62" i="27" s="1"/>
  <c r="I12" i="16"/>
  <c r="H51" i="27" s="1"/>
  <c r="I51" i="27" s="1"/>
  <c r="J51" i="27" s="1"/>
  <c r="K51" i="27" s="1"/>
  <c r="L51" i="27" s="1"/>
  <c r="M51" i="27" s="1"/>
  <c r="N51" i="27" s="1"/>
  <c r="O51" i="27" s="1"/>
  <c r="P51" i="27" s="1"/>
  <c r="Q51" i="27" s="1"/>
  <c r="R51" i="27" s="1"/>
  <c r="S51" i="27" s="1"/>
  <c r="T51" i="27" s="1"/>
  <c r="U51" i="27" s="1"/>
  <c r="V51" i="27" s="1"/>
  <c r="W51" i="27" s="1"/>
  <c r="X51" i="27" s="1"/>
  <c r="Y51" i="27" s="1"/>
  <c r="Z51" i="27" s="1"/>
  <c r="AA51" i="27" s="1"/>
  <c r="AB51" i="27" s="1"/>
  <c r="AC51" i="27" s="1"/>
  <c r="AD51" i="27" s="1"/>
  <c r="AE51" i="27" s="1"/>
  <c r="AF51" i="27" s="1"/>
  <c r="AG51" i="27" s="1"/>
  <c r="AH51" i="27" s="1"/>
  <c r="AI51" i="27" s="1"/>
  <c r="I42" i="16"/>
  <c r="H66" i="27" s="1"/>
  <c r="I66" i="27" s="1"/>
  <c r="J66" i="27" s="1"/>
  <c r="K66" i="27" s="1"/>
  <c r="L66" i="27" s="1"/>
  <c r="M66" i="27" s="1"/>
  <c r="N66" i="27" s="1"/>
  <c r="O66" i="27" s="1"/>
  <c r="P66" i="27" s="1"/>
  <c r="Q66" i="27" s="1"/>
  <c r="R66" i="27" s="1"/>
  <c r="S66" i="27" s="1"/>
  <c r="T66" i="27" s="1"/>
  <c r="U66" i="27" s="1"/>
  <c r="V66" i="27" s="1"/>
  <c r="W66" i="27" s="1"/>
  <c r="X66" i="27" s="1"/>
  <c r="Y66" i="27" s="1"/>
  <c r="Z66" i="27" s="1"/>
  <c r="AA66" i="27" s="1"/>
  <c r="AB66" i="27" s="1"/>
  <c r="AC66" i="27" s="1"/>
  <c r="AD66" i="27" s="1"/>
  <c r="AE66" i="27" s="1"/>
  <c r="AF66" i="27" s="1"/>
  <c r="AG66" i="27" s="1"/>
  <c r="AH66" i="27" s="1"/>
  <c r="AI66" i="27" s="1"/>
  <c r="I18" i="16"/>
  <c r="H70" i="27" s="1"/>
  <c r="I70" i="27" s="1"/>
  <c r="J70" i="27" s="1"/>
  <c r="K70" i="27" s="1"/>
  <c r="L70" i="27" s="1"/>
  <c r="M70" i="27" s="1"/>
  <c r="N70" i="27" s="1"/>
  <c r="O70" i="27" s="1"/>
  <c r="P70" i="27" s="1"/>
  <c r="Q70" i="27" s="1"/>
  <c r="R70" i="27" s="1"/>
  <c r="S70" i="27" s="1"/>
  <c r="T70" i="27" s="1"/>
  <c r="U70" i="27" s="1"/>
  <c r="V70" i="27" s="1"/>
  <c r="W70" i="27" s="1"/>
  <c r="X70" i="27" s="1"/>
  <c r="Y70" i="27" s="1"/>
  <c r="Z70" i="27" s="1"/>
  <c r="AA70" i="27" s="1"/>
  <c r="AB70" i="27" s="1"/>
  <c r="AC70" i="27" s="1"/>
  <c r="AD70" i="27" s="1"/>
  <c r="AE70" i="27" s="1"/>
  <c r="AF70" i="27" s="1"/>
  <c r="AG70" i="27" s="1"/>
  <c r="AH70" i="27" s="1"/>
  <c r="AI70" i="27" s="1"/>
  <c r="H75" i="27"/>
  <c r="I75" i="27" s="1"/>
  <c r="J75" i="27" s="1"/>
  <c r="K75" i="27" s="1"/>
  <c r="L75" i="27" s="1"/>
  <c r="M75" i="27" s="1"/>
  <c r="N75" i="27" s="1"/>
  <c r="O75" i="27" s="1"/>
  <c r="P75" i="27" s="1"/>
  <c r="Q75" i="27" s="1"/>
  <c r="R75" i="27" s="1"/>
  <c r="S75" i="27" s="1"/>
  <c r="T75" i="27" s="1"/>
  <c r="U75" i="27" s="1"/>
  <c r="V75" i="27" s="1"/>
  <c r="W75" i="27" s="1"/>
  <c r="X75" i="27" s="1"/>
  <c r="Y75" i="27" s="1"/>
  <c r="Z75" i="27" s="1"/>
  <c r="AA75" i="27" s="1"/>
  <c r="AB75" i="27" s="1"/>
  <c r="AC75" i="27" s="1"/>
  <c r="AD75" i="27" s="1"/>
  <c r="AE75" i="27" s="1"/>
  <c r="AF75" i="27" s="1"/>
  <c r="AG75" i="27" s="1"/>
  <c r="AH75" i="27" s="1"/>
  <c r="AI75" i="27" s="1"/>
  <c r="I21" i="16"/>
  <c r="H73" i="27" s="1"/>
  <c r="I73" i="27" s="1"/>
  <c r="J73" i="27" s="1"/>
  <c r="K73" i="27" s="1"/>
  <c r="L73" i="27" s="1"/>
  <c r="M73" i="27" s="1"/>
  <c r="N73" i="27" s="1"/>
  <c r="O73" i="27" s="1"/>
  <c r="P73" i="27" s="1"/>
  <c r="Q73" i="27" s="1"/>
  <c r="R73" i="27" s="1"/>
  <c r="S73" i="27" s="1"/>
  <c r="T73" i="27" s="1"/>
  <c r="U73" i="27" s="1"/>
  <c r="V73" i="27" s="1"/>
  <c r="W73" i="27" s="1"/>
  <c r="X73" i="27" s="1"/>
  <c r="Y73" i="27" s="1"/>
  <c r="Z73" i="27" s="1"/>
  <c r="AA73" i="27" s="1"/>
  <c r="AB73" i="27" s="1"/>
  <c r="AC73" i="27" s="1"/>
  <c r="AD73" i="27" s="1"/>
  <c r="AE73" i="27" s="1"/>
  <c r="AF73" i="27" s="1"/>
  <c r="AG73" i="27" s="1"/>
  <c r="AH73" i="27" s="1"/>
  <c r="AI73" i="27" s="1"/>
  <c r="I27" i="16"/>
  <c r="H53" i="27" s="1"/>
  <c r="I53" i="27" s="1"/>
  <c r="J53" i="27" s="1"/>
  <c r="K53" i="27" s="1"/>
  <c r="L53" i="27" s="1"/>
  <c r="M53" i="27" s="1"/>
  <c r="N53" i="27" s="1"/>
  <c r="O53" i="27" s="1"/>
  <c r="P53" i="27" s="1"/>
  <c r="Q53" i="27" s="1"/>
  <c r="R53" i="27" s="1"/>
  <c r="S53" i="27" s="1"/>
  <c r="T53" i="27" s="1"/>
  <c r="U53" i="27" s="1"/>
  <c r="V53" i="27" s="1"/>
  <c r="W53" i="27" s="1"/>
  <c r="X53" i="27" s="1"/>
  <c r="Y53" i="27" s="1"/>
  <c r="Z53" i="27" s="1"/>
  <c r="AA53" i="27" s="1"/>
  <c r="AB53" i="27" s="1"/>
  <c r="AC53" i="27" s="1"/>
  <c r="AD53" i="27" s="1"/>
  <c r="AE53" i="27" s="1"/>
  <c r="AF53" i="27" s="1"/>
  <c r="AG53" i="27" s="1"/>
  <c r="AH53" i="27" s="1"/>
  <c r="AI53" i="27" s="1"/>
  <c r="I29" i="16"/>
  <c r="H55" i="27" s="1"/>
  <c r="I55" i="27" s="1"/>
  <c r="J55" i="27" s="1"/>
  <c r="K55" i="27" s="1"/>
  <c r="L55" i="27" s="1"/>
  <c r="M55" i="27" s="1"/>
  <c r="N55" i="27" s="1"/>
  <c r="O55" i="27" s="1"/>
  <c r="P55" i="27" s="1"/>
  <c r="Q55" i="27" s="1"/>
  <c r="R55" i="27" s="1"/>
  <c r="S55" i="27" s="1"/>
  <c r="T55" i="27" s="1"/>
  <c r="U55" i="27" s="1"/>
  <c r="V55" i="27" s="1"/>
  <c r="W55" i="27" s="1"/>
  <c r="X55" i="27" s="1"/>
  <c r="Y55" i="27" s="1"/>
  <c r="Z55" i="27" s="1"/>
  <c r="AA55" i="27" s="1"/>
  <c r="AB55" i="27" s="1"/>
  <c r="AC55" i="27" s="1"/>
  <c r="AD55" i="27" s="1"/>
  <c r="AE55" i="27" s="1"/>
  <c r="AF55" i="27" s="1"/>
  <c r="AG55" i="27" s="1"/>
  <c r="AH55" i="27" s="1"/>
  <c r="AI55" i="27" s="1"/>
  <c r="I34" i="16"/>
  <c r="H60" i="27" s="1"/>
  <c r="I60" i="27" s="1"/>
  <c r="J60" i="27" s="1"/>
  <c r="K60" i="27" s="1"/>
  <c r="L60" i="27" s="1"/>
  <c r="M60" i="27" s="1"/>
  <c r="N60" i="27" s="1"/>
  <c r="O60" i="27" s="1"/>
  <c r="P60" i="27" s="1"/>
  <c r="Q60" i="27" s="1"/>
  <c r="R60" i="27" s="1"/>
  <c r="S60" i="27" s="1"/>
  <c r="T60" i="27" s="1"/>
  <c r="U60" i="27" s="1"/>
  <c r="V60" i="27" s="1"/>
  <c r="W60" i="27" s="1"/>
  <c r="X60" i="27" s="1"/>
  <c r="Y60" i="27" s="1"/>
  <c r="Z60" i="27" s="1"/>
  <c r="AA60" i="27" s="1"/>
  <c r="AB60" i="27" s="1"/>
  <c r="AC60" i="27" s="1"/>
  <c r="AD60" i="27" s="1"/>
  <c r="AE60" i="27" s="1"/>
  <c r="AF60" i="27" s="1"/>
  <c r="AG60" i="27" s="1"/>
  <c r="AH60" i="27" s="1"/>
  <c r="AI60" i="27" s="1"/>
  <c r="G53" i="16"/>
  <c r="G54" i="16"/>
  <c r="G55" i="16"/>
  <c r="G52" i="16"/>
  <c r="I10" i="16"/>
  <c r="H49" i="27" s="1"/>
  <c r="I49" i="27" s="1"/>
  <c r="J49" i="27" s="1"/>
  <c r="K49" i="27" s="1"/>
  <c r="L49" i="27" s="1"/>
  <c r="M49" i="27" s="1"/>
  <c r="N49" i="27" s="1"/>
  <c r="O49" i="27" s="1"/>
  <c r="P49" i="27" s="1"/>
  <c r="Q49" i="27" s="1"/>
  <c r="R49" i="27" s="1"/>
  <c r="S49" i="27" s="1"/>
  <c r="T49" i="27" s="1"/>
  <c r="U49" i="27" s="1"/>
  <c r="V49" i="27" s="1"/>
  <c r="W49" i="27" s="1"/>
  <c r="X49" i="27" s="1"/>
  <c r="Y49" i="27" s="1"/>
  <c r="Z49" i="27" s="1"/>
  <c r="AA49" i="27" s="1"/>
  <c r="AB49" i="27" s="1"/>
  <c r="AC49" i="27" s="1"/>
  <c r="AD49" i="27" s="1"/>
  <c r="AE49" i="27" s="1"/>
  <c r="AF49" i="27" s="1"/>
  <c r="AG49" i="27" s="1"/>
  <c r="AH49" i="27" s="1"/>
  <c r="AI49" i="27" s="1"/>
  <c r="B51" i="16"/>
  <c r="H42" i="27" l="1"/>
  <c r="I42" i="27" s="1"/>
  <c r="J42" i="27" s="1"/>
  <c r="K42" i="27" s="1"/>
  <c r="L42" i="27" s="1"/>
  <c r="M42" i="27" s="1"/>
  <c r="N42" i="27" s="1"/>
  <c r="O42" i="27" s="1"/>
  <c r="P42" i="27" s="1"/>
  <c r="Q42" i="27" s="1"/>
  <c r="R42" i="27" s="1"/>
  <c r="S42" i="27" s="1"/>
  <c r="T42" i="27" s="1"/>
  <c r="U42" i="27" s="1"/>
  <c r="V42" i="27" s="1"/>
  <c r="W42" i="27" s="1"/>
  <c r="X42" i="27" s="1"/>
  <c r="Y42" i="27" s="1"/>
  <c r="Z42" i="27" s="1"/>
  <c r="AA42" i="27" s="1"/>
  <c r="AB42" i="27" s="1"/>
  <c r="AC42" i="27" s="1"/>
  <c r="AD42" i="27" s="1"/>
  <c r="AE42" i="27" s="1"/>
  <c r="AF42" i="27" s="1"/>
  <c r="AG42" i="27" s="1"/>
  <c r="AH42" i="27" s="1"/>
  <c r="AI42" i="27" s="1"/>
  <c r="B64" i="16"/>
  <c r="B17" i="16" s="1"/>
  <c r="B85" i="16" s="1"/>
  <c r="H31" i="26"/>
  <c r="G22" i="26"/>
  <c r="H23" i="26"/>
  <c r="I27" i="26"/>
  <c r="E21" i="26"/>
  <c r="F20" i="26"/>
  <c r="H30" i="26"/>
  <c r="H29" i="26"/>
  <c r="G26" i="26"/>
  <c r="H25" i="26"/>
  <c r="H24" i="26"/>
  <c r="H28" i="26"/>
  <c r="H15" i="26"/>
  <c r="G48" i="16"/>
  <c r="H52" i="27" l="1"/>
  <c r="I52" i="27" s="1"/>
  <c r="J52" i="27" s="1"/>
  <c r="K52" i="27" s="1"/>
  <c r="L52" i="27" s="1"/>
  <c r="M52" i="27" s="1"/>
  <c r="N52" i="27" s="1"/>
  <c r="O52" i="27" s="1"/>
  <c r="P52" i="27" s="1"/>
  <c r="Q52" i="27" s="1"/>
  <c r="R52" i="27" s="1"/>
  <c r="S52" i="27" s="1"/>
  <c r="T52" i="27" s="1"/>
  <c r="U52" i="27" s="1"/>
  <c r="V52" i="27" s="1"/>
  <c r="W52" i="27" s="1"/>
  <c r="X52" i="27" s="1"/>
  <c r="Y52" i="27" s="1"/>
  <c r="Z52" i="27" s="1"/>
  <c r="AA52" i="27" s="1"/>
  <c r="AB52" i="27" s="1"/>
  <c r="AC52" i="27" s="1"/>
  <c r="AD52" i="27" s="1"/>
  <c r="AE52" i="27" s="1"/>
  <c r="AF52" i="27" s="1"/>
  <c r="AG52" i="27" s="1"/>
  <c r="AH52" i="27" s="1"/>
  <c r="AI52" i="27" s="1"/>
  <c r="C85" i="16"/>
  <c r="D85" i="16" s="1"/>
  <c r="E85" i="16" s="1"/>
  <c r="F85" i="16" s="1"/>
  <c r="G85" i="16" s="1"/>
  <c r="H85" i="16" s="1"/>
  <c r="I85" i="16" s="1"/>
  <c r="J85" i="16" s="1"/>
  <c r="K85" i="16" s="1"/>
  <c r="L85" i="16" s="1"/>
  <c r="M85" i="16" s="1"/>
  <c r="N85" i="16" s="1"/>
  <c r="O85" i="16" s="1"/>
  <c r="P85" i="16" s="1"/>
  <c r="Q85" i="16" s="1"/>
  <c r="R85" i="16" s="1"/>
  <c r="S85" i="16" s="1"/>
  <c r="T85" i="16" s="1"/>
  <c r="U85" i="16" s="1"/>
  <c r="V85" i="16" s="1"/>
  <c r="W85" i="16" s="1"/>
  <c r="X85" i="16" s="1"/>
  <c r="Y85" i="16" s="1"/>
  <c r="Z85" i="16" s="1"/>
  <c r="AA85" i="16" s="1"/>
  <c r="AB85" i="16" s="1"/>
  <c r="AC85" i="16" s="1"/>
  <c r="B65" i="16"/>
  <c r="B66" i="16"/>
  <c r="B78" i="16" s="1"/>
  <c r="H22" i="26"/>
  <c r="I31" i="26"/>
  <c r="I23" i="26"/>
  <c r="J27" i="26"/>
  <c r="F21" i="26"/>
  <c r="G20" i="26"/>
  <c r="I29" i="26"/>
  <c r="I30" i="26"/>
  <c r="H26" i="26"/>
  <c r="I25" i="26"/>
  <c r="I24" i="26"/>
  <c r="I28" i="26"/>
  <c r="D13" i="26"/>
  <c r="I15" i="26"/>
  <c r="G47" i="16"/>
  <c r="B76" i="16" l="1"/>
  <c r="B19" i="16"/>
  <c r="B86" i="16" s="1"/>
  <c r="B77" i="16"/>
  <c r="G50" i="16" s="1"/>
  <c r="J31" i="26"/>
  <c r="I22" i="26"/>
  <c r="J23" i="26"/>
  <c r="K27" i="26"/>
  <c r="G21" i="26"/>
  <c r="H20" i="26"/>
  <c r="J30" i="26"/>
  <c r="J29" i="26"/>
  <c r="I26" i="26"/>
  <c r="J25" i="26"/>
  <c r="J24" i="26"/>
  <c r="J28" i="26"/>
  <c r="G49" i="16"/>
  <c r="D14" i="26"/>
  <c r="J15" i="26"/>
  <c r="E13" i="26"/>
  <c r="B43" i="14"/>
  <c r="G27" i="14"/>
  <c r="F27" i="14"/>
  <c r="E35" i="14"/>
  <c r="G26" i="14"/>
  <c r="F26" i="14"/>
  <c r="G23" i="14"/>
  <c r="F23" i="14"/>
  <c r="G16" i="14"/>
  <c r="F16" i="14"/>
  <c r="H67" i="27" l="1"/>
  <c r="I67" i="27" s="1"/>
  <c r="J67" i="27" s="1"/>
  <c r="K67" i="27" s="1"/>
  <c r="L67" i="27" s="1"/>
  <c r="M67" i="27" s="1"/>
  <c r="N67" i="27" s="1"/>
  <c r="O67" i="27" s="1"/>
  <c r="P67" i="27" s="1"/>
  <c r="Q67" i="27" s="1"/>
  <c r="R67" i="27" s="1"/>
  <c r="S67" i="27" s="1"/>
  <c r="T67" i="27" s="1"/>
  <c r="U67" i="27" s="1"/>
  <c r="V67" i="27" s="1"/>
  <c r="W67" i="27" s="1"/>
  <c r="X67" i="27" s="1"/>
  <c r="Y67" i="27" s="1"/>
  <c r="Z67" i="27" s="1"/>
  <c r="AA67" i="27" s="1"/>
  <c r="AB67" i="27" s="1"/>
  <c r="AC67" i="27" s="1"/>
  <c r="AD67" i="27" s="1"/>
  <c r="AE67" i="27" s="1"/>
  <c r="AF67" i="27" s="1"/>
  <c r="AG67" i="27" s="1"/>
  <c r="AH67" i="27" s="1"/>
  <c r="AI67" i="27" s="1"/>
  <c r="C86" i="16"/>
  <c r="D86" i="16" s="1"/>
  <c r="E86" i="16" s="1"/>
  <c r="F86" i="16" s="1"/>
  <c r="G86" i="16" s="1"/>
  <c r="H86" i="16" s="1"/>
  <c r="I86" i="16" s="1"/>
  <c r="J86" i="16" s="1"/>
  <c r="K86" i="16" s="1"/>
  <c r="L86" i="16" s="1"/>
  <c r="M86" i="16" s="1"/>
  <c r="N86" i="16" s="1"/>
  <c r="O86" i="16" s="1"/>
  <c r="P86" i="16" s="1"/>
  <c r="Q86" i="16" s="1"/>
  <c r="R86" i="16" s="1"/>
  <c r="S86" i="16" s="1"/>
  <c r="T86" i="16" s="1"/>
  <c r="U86" i="16" s="1"/>
  <c r="V86" i="16" s="1"/>
  <c r="W86" i="16" s="1"/>
  <c r="X86" i="16" s="1"/>
  <c r="Y86" i="16" s="1"/>
  <c r="Z86" i="16" s="1"/>
  <c r="AA86" i="16" s="1"/>
  <c r="AB86" i="16" s="1"/>
  <c r="AC86" i="16" s="1"/>
  <c r="J22" i="26"/>
  <c r="K31" i="26"/>
  <c r="K23" i="26"/>
  <c r="L27" i="26"/>
  <c r="H21" i="26"/>
  <c r="I20" i="26"/>
  <c r="F30" i="14"/>
  <c r="K29" i="26"/>
  <c r="K30" i="26"/>
  <c r="J26" i="26"/>
  <c r="K25" i="26"/>
  <c r="K24" i="26"/>
  <c r="K28" i="26"/>
  <c r="D16" i="26"/>
  <c r="F33" i="14"/>
  <c r="D17" i="26"/>
  <c r="F13" i="26"/>
  <c r="K15" i="26"/>
  <c r="E14" i="26"/>
  <c r="B13" i="14"/>
  <c r="B12" i="14"/>
  <c r="E30" i="14" s="1"/>
  <c r="B11" i="14"/>
  <c r="B10" i="14"/>
  <c r="G4" i="14" s="1"/>
  <c r="H82" i="27" s="1"/>
  <c r="I82" i="27" s="1"/>
  <c r="J82" i="27" s="1"/>
  <c r="K82" i="27" s="1"/>
  <c r="L82" i="27" s="1"/>
  <c r="M82" i="27" s="1"/>
  <c r="N82" i="27" s="1"/>
  <c r="O82" i="27" s="1"/>
  <c r="P82" i="27" s="1"/>
  <c r="Q82" i="27" s="1"/>
  <c r="R82" i="27" s="1"/>
  <c r="S82" i="27" s="1"/>
  <c r="T82" i="27" s="1"/>
  <c r="U82" i="27" s="1"/>
  <c r="V82" i="27" s="1"/>
  <c r="W82" i="27" s="1"/>
  <c r="X82" i="27" s="1"/>
  <c r="Y82" i="27" s="1"/>
  <c r="Z82" i="27" s="1"/>
  <c r="AA82" i="27" s="1"/>
  <c r="AB82" i="27" s="1"/>
  <c r="AC82" i="27" s="1"/>
  <c r="AD82" i="27" s="1"/>
  <c r="AE82" i="27" s="1"/>
  <c r="AF82" i="27" s="1"/>
  <c r="AG82" i="27" s="1"/>
  <c r="AH82" i="27" s="1"/>
  <c r="AI82" i="27" s="1"/>
  <c r="B9" i="14"/>
  <c r="E36" i="14" s="1"/>
  <c r="G9" i="14" s="1"/>
  <c r="H87" i="27" s="1"/>
  <c r="I87" i="27" s="1"/>
  <c r="J87" i="27" s="1"/>
  <c r="K87" i="27" s="1"/>
  <c r="L87" i="27" s="1"/>
  <c r="M87" i="27" s="1"/>
  <c r="N87" i="27" s="1"/>
  <c r="O87" i="27" s="1"/>
  <c r="P87" i="27" s="1"/>
  <c r="Q87" i="27" s="1"/>
  <c r="R87" i="27" s="1"/>
  <c r="S87" i="27" s="1"/>
  <c r="T87" i="27" s="1"/>
  <c r="U87" i="27" s="1"/>
  <c r="V87" i="27" s="1"/>
  <c r="W87" i="27" s="1"/>
  <c r="X87" i="27" s="1"/>
  <c r="Y87" i="27" s="1"/>
  <c r="Z87" i="27" s="1"/>
  <c r="AA87" i="27" s="1"/>
  <c r="AB87" i="27" s="1"/>
  <c r="AC87" i="27" s="1"/>
  <c r="AD87" i="27" s="1"/>
  <c r="AE87" i="27" s="1"/>
  <c r="AF87" i="27" s="1"/>
  <c r="AG87" i="27" s="1"/>
  <c r="AH87" i="27" s="1"/>
  <c r="AI87" i="27" s="1"/>
  <c r="B8" i="14"/>
  <c r="B7" i="14"/>
  <c r="B6" i="14"/>
  <c r="B5" i="14"/>
  <c r="G6" i="14" l="1"/>
  <c r="H84" i="27" s="1"/>
  <c r="I84" i="27" s="1"/>
  <c r="J84" i="27" s="1"/>
  <c r="K84" i="27" s="1"/>
  <c r="L84" i="27" s="1"/>
  <c r="M84" i="27" s="1"/>
  <c r="N84" i="27" s="1"/>
  <c r="O84" i="27" s="1"/>
  <c r="P84" i="27" s="1"/>
  <c r="Q84" i="27" s="1"/>
  <c r="R84" i="27" s="1"/>
  <c r="S84" i="27" s="1"/>
  <c r="T84" i="27" s="1"/>
  <c r="U84" i="27" s="1"/>
  <c r="V84" i="27" s="1"/>
  <c r="W84" i="27" s="1"/>
  <c r="X84" i="27" s="1"/>
  <c r="Y84" i="27" s="1"/>
  <c r="Z84" i="27" s="1"/>
  <c r="AA84" i="27" s="1"/>
  <c r="AB84" i="27" s="1"/>
  <c r="AC84" i="27" s="1"/>
  <c r="AD84" i="27" s="1"/>
  <c r="AE84" i="27" s="1"/>
  <c r="AF84" i="27" s="1"/>
  <c r="AG84" i="27" s="1"/>
  <c r="AH84" i="27" s="1"/>
  <c r="AI84" i="27" s="1"/>
  <c r="L31" i="26"/>
  <c r="K22" i="26"/>
  <c r="L23" i="26"/>
  <c r="M27" i="26"/>
  <c r="I21" i="26"/>
  <c r="J20" i="26"/>
  <c r="G30" i="14"/>
  <c r="L30" i="26"/>
  <c r="L29" i="26"/>
  <c r="K26" i="26"/>
  <c r="L25" i="26"/>
  <c r="L24" i="26"/>
  <c r="L28" i="26"/>
  <c r="E16" i="26"/>
  <c r="E17" i="26"/>
  <c r="L15" i="26"/>
  <c r="F14" i="26"/>
  <c r="G13" i="26"/>
  <c r="G11" i="14"/>
  <c r="B15" i="14"/>
  <c r="L22" i="26" l="1"/>
  <c r="M31" i="26"/>
  <c r="M23" i="26"/>
  <c r="N27" i="26"/>
  <c r="J21" i="26"/>
  <c r="K20" i="26"/>
  <c r="E33" i="14"/>
  <c r="G33" i="14" s="1"/>
  <c r="H89" i="27"/>
  <c r="I89" i="27" s="1"/>
  <c r="J89" i="27" s="1"/>
  <c r="K89" i="27" s="1"/>
  <c r="L89" i="27" s="1"/>
  <c r="M89" i="27" s="1"/>
  <c r="N89" i="27" s="1"/>
  <c r="O89" i="27" s="1"/>
  <c r="P89" i="27" s="1"/>
  <c r="Q89" i="27" s="1"/>
  <c r="R89" i="27" s="1"/>
  <c r="S89" i="27" s="1"/>
  <c r="T89" i="27" s="1"/>
  <c r="U89" i="27" s="1"/>
  <c r="V89" i="27" s="1"/>
  <c r="W89" i="27" s="1"/>
  <c r="X89" i="27" s="1"/>
  <c r="Y89" i="27" s="1"/>
  <c r="Z89" i="27" s="1"/>
  <c r="AA89" i="27" s="1"/>
  <c r="AB89" i="27" s="1"/>
  <c r="AC89" i="27" s="1"/>
  <c r="AD89" i="27" s="1"/>
  <c r="AE89" i="27" s="1"/>
  <c r="AF89" i="27" s="1"/>
  <c r="AG89" i="27" s="1"/>
  <c r="AH89" i="27" s="1"/>
  <c r="AI89" i="27" s="1"/>
  <c r="M29" i="26"/>
  <c r="M30" i="26"/>
  <c r="L26" i="26"/>
  <c r="M25" i="26"/>
  <c r="M24" i="26"/>
  <c r="M28" i="26"/>
  <c r="F16" i="26"/>
  <c r="F17" i="26"/>
  <c r="H13" i="26"/>
  <c r="M15" i="26"/>
  <c r="G14" i="26"/>
  <c r="B23" i="12"/>
  <c r="B13" i="12"/>
  <c r="B12" i="12"/>
  <c r="B32" i="12" s="1"/>
  <c r="C32" i="12" s="1"/>
  <c r="D32" i="12" s="1"/>
  <c r="E32" i="12" s="1"/>
  <c r="F32" i="12" s="1"/>
  <c r="G32" i="12" s="1"/>
  <c r="H32" i="12" s="1"/>
  <c r="I32" i="12" s="1"/>
  <c r="J32" i="12" s="1"/>
  <c r="K32" i="12" s="1"/>
  <c r="L32" i="12" s="1"/>
  <c r="M32" i="12" s="1"/>
  <c r="N32" i="12" s="1"/>
  <c r="O32" i="12" s="1"/>
  <c r="P32" i="12" s="1"/>
  <c r="Q32" i="12" s="1"/>
  <c r="R32" i="12" s="1"/>
  <c r="S32" i="12" s="1"/>
  <c r="T32" i="12" s="1"/>
  <c r="U32" i="12" s="1"/>
  <c r="V32" i="12" s="1"/>
  <c r="W32" i="12" s="1"/>
  <c r="X32" i="12" s="1"/>
  <c r="Y32" i="12" s="1"/>
  <c r="Z32" i="12" s="1"/>
  <c r="AA32" i="12" s="1"/>
  <c r="AB32" i="12" s="1"/>
  <c r="AC32" i="12" s="1"/>
  <c r="B11" i="12"/>
  <c r="B10" i="12"/>
  <c r="H4" i="12" s="1"/>
  <c r="H90" i="27" s="1"/>
  <c r="I90" i="27" s="1"/>
  <c r="J90" i="27" s="1"/>
  <c r="K90" i="27" s="1"/>
  <c r="L90" i="27" s="1"/>
  <c r="M90" i="27" s="1"/>
  <c r="N90" i="27" s="1"/>
  <c r="O90" i="27" s="1"/>
  <c r="P90" i="27" s="1"/>
  <c r="Q90" i="27" s="1"/>
  <c r="R90" i="27" s="1"/>
  <c r="S90" i="27" s="1"/>
  <c r="T90" i="27" s="1"/>
  <c r="U90" i="27" s="1"/>
  <c r="V90" i="27" s="1"/>
  <c r="W90" i="27" s="1"/>
  <c r="X90" i="27" s="1"/>
  <c r="Y90" i="27" s="1"/>
  <c r="Z90" i="27" s="1"/>
  <c r="AA90" i="27" s="1"/>
  <c r="AB90" i="27" s="1"/>
  <c r="AC90" i="27" s="1"/>
  <c r="AD90" i="27" s="1"/>
  <c r="AE90" i="27" s="1"/>
  <c r="AF90" i="27" s="1"/>
  <c r="AG90" i="27" s="1"/>
  <c r="AH90" i="27" s="1"/>
  <c r="AI90" i="27" s="1"/>
  <c r="B9" i="12"/>
  <c r="H9" i="12" s="1"/>
  <c r="H95" i="27" s="1"/>
  <c r="I95" i="27" s="1"/>
  <c r="J95" i="27" s="1"/>
  <c r="K95" i="27" s="1"/>
  <c r="L95" i="27" s="1"/>
  <c r="M95" i="27" s="1"/>
  <c r="N95" i="27" s="1"/>
  <c r="O95" i="27" s="1"/>
  <c r="P95" i="27" s="1"/>
  <c r="Q95" i="27" s="1"/>
  <c r="R95" i="27" s="1"/>
  <c r="S95" i="27" s="1"/>
  <c r="T95" i="27" s="1"/>
  <c r="U95" i="27" s="1"/>
  <c r="V95" i="27" s="1"/>
  <c r="W95" i="27" s="1"/>
  <c r="X95" i="27" s="1"/>
  <c r="Y95" i="27" s="1"/>
  <c r="Z95" i="27" s="1"/>
  <c r="AA95" i="27" s="1"/>
  <c r="AB95" i="27" s="1"/>
  <c r="AC95" i="27" s="1"/>
  <c r="AD95" i="27" s="1"/>
  <c r="AE95" i="27" s="1"/>
  <c r="AF95" i="27" s="1"/>
  <c r="AG95" i="27" s="1"/>
  <c r="AH95" i="27" s="1"/>
  <c r="AI95" i="27" s="1"/>
  <c r="B8" i="12"/>
  <c r="B7" i="12"/>
  <c r="B6" i="12"/>
  <c r="B5" i="12"/>
  <c r="H98" i="27" l="1"/>
  <c r="I98" i="27" s="1"/>
  <c r="J98" i="27" s="1"/>
  <c r="K98" i="27" s="1"/>
  <c r="L98" i="27" s="1"/>
  <c r="M98" i="27" s="1"/>
  <c r="N98" i="27" s="1"/>
  <c r="O98" i="27" s="1"/>
  <c r="P98" i="27" s="1"/>
  <c r="Q98" i="27" s="1"/>
  <c r="R98" i="27" s="1"/>
  <c r="S98" i="27" s="1"/>
  <c r="T98" i="27" s="1"/>
  <c r="U98" i="27" s="1"/>
  <c r="V98" i="27" s="1"/>
  <c r="W98" i="27" s="1"/>
  <c r="X98" i="27" s="1"/>
  <c r="Y98" i="27" s="1"/>
  <c r="Z98" i="27" s="1"/>
  <c r="AA98" i="27" s="1"/>
  <c r="AB98" i="27" s="1"/>
  <c r="AC98" i="27" s="1"/>
  <c r="AD98" i="27" s="1"/>
  <c r="AE98" i="27" s="1"/>
  <c r="AF98" i="27" s="1"/>
  <c r="AG98" i="27" s="1"/>
  <c r="AH98" i="27" s="1"/>
  <c r="AI98" i="27" s="1"/>
  <c r="D19" i="26"/>
  <c r="N31" i="26"/>
  <c r="M22" i="26"/>
  <c r="N23" i="26"/>
  <c r="O27" i="26"/>
  <c r="K21" i="26"/>
  <c r="L20" i="26"/>
  <c r="D18" i="26"/>
  <c r="N29" i="26"/>
  <c r="N30" i="26"/>
  <c r="M26" i="26"/>
  <c r="N25" i="26"/>
  <c r="N24" i="26"/>
  <c r="N28" i="26"/>
  <c r="G16" i="26"/>
  <c r="G17" i="26"/>
  <c r="H14" i="26"/>
  <c r="N15" i="26"/>
  <c r="I13" i="26"/>
  <c r="H6" i="12"/>
  <c r="H92" i="27" s="1"/>
  <c r="I92" i="27" s="1"/>
  <c r="J92" i="27" s="1"/>
  <c r="K92" i="27" s="1"/>
  <c r="L92" i="27" s="1"/>
  <c r="M92" i="27" s="1"/>
  <c r="N92" i="27" s="1"/>
  <c r="O92" i="27" s="1"/>
  <c r="P92" i="27" s="1"/>
  <c r="Q92" i="27" s="1"/>
  <c r="R92" i="27" s="1"/>
  <c r="S92" i="27" s="1"/>
  <c r="T92" i="27" s="1"/>
  <c r="U92" i="27" s="1"/>
  <c r="V92" i="27" s="1"/>
  <c r="W92" i="27" s="1"/>
  <c r="X92" i="27" s="1"/>
  <c r="Y92" i="27" s="1"/>
  <c r="Z92" i="27" s="1"/>
  <c r="AA92" i="27" s="1"/>
  <c r="AB92" i="27" s="1"/>
  <c r="AC92" i="27" s="1"/>
  <c r="AD92" i="27" s="1"/>
  <c r="AE92" i="27" s="1"/>
  <c r="AF92" i="27" s="1"/>
  <c r="AG92" i="27" s="1"/>
  <c r="AH92" i="27" s="1"/>
  <c r="AI92" i="27" s="1"/>
  <c r="H11" i="12"/>
  <c r="H26" i="12"/>
  <c r="E19" i="26" l="1"/>
  <c r="N22" i="26"/>
  <c r="O31" i="26"/>
  <c r="O23" i="26"/>
  <c r="P27" i="26"/>
  <c r="L21" i="26"/>
  <c r="M20" i="26"/>
  <c r="F16" i="12"/>
  <c r="I16" i="12" s="1"/>
  <c r="H97" i="27"/>
  <c r="I97" i="27" s="1"/>
  <c r="J97" i="27" s="1"/>
  <c r="K97" i="27" s="1"/>
  <c r="L97" i="27" s="1"/>
  <c r="M97" i="27" s="1"/>
  <c r="N97" i="27" s="1"/>
  <c r="O97" i="27" s="1"/>
  <c r="P97" i="27" s="1"/>
  <c r="Q97" i="27" s="1"/>
  <c r="R97" i="27" s="1"/>
  <c r="S97" i="27" s="1"/>
  <c r="T97" i="27" s="1"/>
  <c r="U97" i="27" s="1"/>
  <c r="V97" i="27" s="1"/>
  <c r="W97" i="27" s="1"/>
  <c r="X97" i="27" s="1"/>
  <c r="Y97" i="27" s="1"/>
  <c r="Z97" i="27" s="1"/>
  <c r="AA97" i="27" s="1"/>
  <c r="AB97" i="27" s="1"/>
  <c r="AC97" i="27" s="1"/>
  <c r="AD97" i="27" s="1"/>
  <c r="AE97" i="27" s="1"/>
  <c r="AF97" i="27" s="1"/>
  <c r="AG97" i="27" s="1"/>
  <c r="AH97" i="27" s="1"/>
  <c r="AI97" i="27" s="1"/>
  <c r="E18" i="26"/>
  <c r="O30" i="26"/>
  <c r="O29" i="26"/>
  <c r="N26" i="26"/>
  <c r="O25" i="26"/>
  <c r="O24" i="26"/>
  <c r="O28" i="26"/>
  <c r="H16" i="26"/>
  <c r="H17" i="26"/>
  <c r="I14" i="26"/>
  <c r="J13" i="26"/>
  <c r="O15" i="26"/>
  <c r="B25" i="9"/>
  <c r="H39" i="27" s="1"/>
  <c r="I39" i="27" s="1"/>
  <c r="J39" i="27" s="1"/>
  <c r="K39" i="27" s="1"/>
  <c r="L39" i="27" s="1"/>
  <c r="M39" i="27" s="1"/>
  <c r="N39" i="27" s="1"/>
  <c r="O39" i="27" s="1"/>
  <c r="P39" i="27" s="1"/>
  <c r="Q39" i="27" s="1"/>
  <c r="R39" i="27" s="1"/>
  <c r="S39" i="27" s="1"/>
  <c r="T39" i="27" s="1"/>
  <c r="U39" i="27" s="1"/>
  <c r="V39" i="27" s="1"/>
  <c r="W39" i="27" s="1"/>
  <c r="X39" i="27" s="1"/>
  <c r="Y39" i="27" s="1"/>
  <c r="Z39" i="27" s="1"/>
  <c r="AA39" i="27" s="1"/>
  <c r="AB39" i="27" s="1"/>
  <c r="AC39" i="27" s="1"/>
  <c r="AD39" i="27" s="1"/>
  <c r="AE39" i="27" s="1"/>
  <c r="AF39" i="27" s="1"/>
  <c r="AG39" i="27" s="1"/>
  <c r="AH39" i="27" s="1"/>
  <c r="AI39" i="27" s="1"/>
  <c r="B24" i="9"/>
  <c r="H38" i="27" s="1"/>
  <c r="I38" i="27" s="1"/>
  <c r="J38" i="27" s="1"/>
  <c r="K38" i="27" s="1"/>
  <c r="L38" i="27" s="1"/>
  <c r="M38" i="27" s="1"/>
  <c r="N38" i="27" s="1"/>
  <c r="O38" i="27" s="1"/>
  <c r="P38" i="27" s="1"/>
  <c r="Q38" i="27" s="1"/>
  <c r="R38" i="27" s="1"/>
  <c r="S38" i="27" s="1"/>
  <c r="T38" i="27" s="1"/>
  <c r="U38" i="27" s="1"/>
  <c r="V38" i="27" s="1"/>
  <c r="W38" i="27" s="1"/>
  <c r="X38" i="27" s="1"/>
  <c r="Y38" i="27" s="1"/>
  <c r="Z38" i="27" s="1"/>
  <c r="AA38" i="27" s="1"/>
  <c r="AB38" i="27" s="1"/>
  <c r="AC38" i="27" s="1"/>
  <c r="AD38" i="27" s="1"/>
  <c r="AE38" i="27" s="1"/>
  <c r="AF38" i="27" s="1"/>
  <c r="AG38" i="27" s="1"/>
  <c r="AH38" i="27" s="1"/>
  <c r="AI38" i="27" s="1"/>
  <c r="B5" i="9"/>
  <c r="B13" i="9"/>
  <c r="B12" i="9"/>
  <c r="B33" i="9" s="1"/>
  <c r="C33" i="9" s="1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P33" i="9" s="1"/>
  <c r="Q33" i="9" s="1"/>
  <c r="R33" i="9" s="1"/>
  <c r="S33" i="9" s="1"/>
  <c r="T33" i="9" s="1"/>
  <c r="U33" i="9" s="1"/>
  <c r="V33" i="9" s="1"/>
  <c r="W33" i="9" s="1"/>
  <c r="X33" i="9" s="1"/>
  <c r="Y33" i="9" s="1"/>
  <c r="Z33" i="9" s="1"/>
  <c r="AA33" i="9" s="1"/>
  <c r="AB33" i="9" s="1"/>
  <c r="AC33" i="9" s="1"/>
  <c r="B11" i="9"/>
  <c r="B10" i="9"/>
  <c r="G4" i="9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AB30" i="27" s="1"/>
  <c r="AC30" i="27" s="1"/>
  <c r="AD30" i="27" s="1"/>
  <c r="AE30" i="27" s="1"/>
  <c r="AF30" i="27" s="1"/>
  <c r="AG30" i="27" s="1"/>
  <c r="AH30" i="27" s="1"/>
  <c r="AI30" i="27" s="1"/>
  <c r="B9" i="9"/>
  <c r="G9" i="9" s="1"/>
  <c r="H35" i="27" s="1"/>
  <c r="I35" i="27" s="1"/>
  <c r="J35" i="27" s="1"/>
  <c r="K35" i="27" s="1"/>
  <c r="L35" i="27" s="1"/>
  <c r="M35" i="27" s="1"/>
  <c r="N35" i="27" s="1"/>
  <c r="O35" i="27" s="1"/>
  <c r="P35" i="27" s="1"/>
  <c r="Q35" i="27" s="1"/>
  <c r="R35" i="27" s="1"/>
  <c r="S35" i="27" s="1"/>
  <c r="T35" i="27" s="1"/>
  <c r="U35" i="27" s="1"/>
  <c r="V35" i="27" s="1"/>
  <c r="W35" i="27" s="1"/>
  <c r="X35" i="27" s="1"/>
  <c r="Y35" i="27" s="1"/>
  <c r="Z35" i="27" s="1"/>
  <c r="AA35" i="27" s="1"/>
  <c r="AB35" i="27" s="1"/>
  <c r="AC35" i="27" s="1"/>
  <c r="AD35" i="27" s="1"/>
  <c r="AE35" i="27" s="1"/>
  <c r="AF35" i="27" s="1"/>
  <c r="AG35" i="27" s="1"/>
  <c r="AH35" i="27" s="1"/>
  <c r="AI35" i="27" s="1"/>
  <c r="B8" i="9"/>
  <c r="B7" i="9"/>
  <c r="G11" i="9" s="1"/>
  <c r="H37" i="27" s="1"/>
  <c r="I37" i="27" s="1"/>
  <c r="J37" i="27" s="1"/>
  <c r="K37" i="27" s="1"/>
  <c r="L37" i="27" s="1"/>
  <c r="M37" i="27" s="1"/>
  <c r="N37" i="27" s="1"/>
  <c r="O37" i="27" s="1"/>
  <c r="P37" i="27" s="1"/>
  <c r="Q37" i="27" s="1"/>
  <c r="R37" i="27" s="1"/>
  <c r="S37" i="27" s="1"/>
  <c r="T37" i="27" s="1"/>
  <c r="U37" i="27" s="1"/>
  <c r="V37" i="27" s="1"/>
  <c r="W37" i="27" s="1"/>
  <c r="X37" i="27" s="1"/>
  <c r="Y37" i="27" s="1"/>
  <c r="Z37" i="27" s="1"/>
  <c r="AA37" i="27" s="1"/>
  <c r="AB37" i="27" s="1"/>
  <c r="AC37" i="27" s="1"/>
  <c r="AD37" i="27" s="1"/>
  <c r="AE37" i="27" s="1"/>
  <c r="AF37" i="27" s="1"/>
  <c r="AG37" i="27" s="1"/>
  <c r="AH37" i="27" s="1"/>
  <c r="AI37" i="27" s="1"/>
  <c r="B6" i="9"/>
  <c r="E18" i="7"/>
  <c r="B13" i="7"/>
  <c r="B12" i="7"/>
  <c r="H6" i="7" s="1"/>
  <c r="H25" i="27" s="1"/>
  <c r="I25" i="27" s="1"/>
  <c r="J25" i="27" s="1"/>
  <c r="K25" i="27" s="1"/>
  <c r="L25" i="27" s="1"/>
  <c r="M25" i="27" s="1"/>
  <c r="N25" i="27" s="1"/>
  <c r="O25" i="27" s="1"/>
  <c r="P25" i="27" s="1"/>
  <c r="Q25" i="27" s="1"/>
  <c r="R25" i="27" s="1"/>
  <c r="S25" i="27" s="1"/>
  <c r="T25" i="27" s="1"/>
  <c r="U25" i="27" s="1"/>
  <c r="V25" i="27" s="1"/>
  <c r="W25" i="27" s="1"/>
  <c r="X25" i="27" s="1"/>
  <c r="Y25" i="27" s="1"/>
  <c r="Z25" i="27" s="1"/>
  <c r="AA25" i="27" s="1"/>
  <c r="AB25" i="27" s="1"/>
  <c r="AC25" i="27" s="1"/>
  <c r="AD25" i="27" s="1"/>
  <c r="AE25" i="27" s="1"/>
  <c r="AF25" i="27" s="1"/>
  <c r="AG25" i="27" s="1"/>
  <c r="AH25" i="27" s="1"/>
  <c r="AI25" i="27" s="1"/>
  <c r="B11" i="7"/>
  <c r="B10" i="7"/>
  <c r="H4" i="7" s="1"/>
  <c r="B9" i="7"/>
  <c r="H7" i="7" s="1"/>
  <c r="H26" i="27" s="1"/>
  <c r="I26" i="27" s="1"/>
  <c r="J26" i="27" s="1"/>
  <c r="K26" i="27" s="1"/>
  <c r="L26" i="27" s="1"/>
  <c r="M26" i="27" s="1"/>
  <c r="N26" i="27" s="1"/>
  <c r="O26" i="27" s="1"/>
  <c r="P26" i="27" s="1"/>
  <c r="Q26" i="27" s="1"/>
  <c r="R26" i="27" s="1"/>
  <c r="S26" i="27" s="1"/>
  <c r="T26" i="27" s="1"/>
  <c r="U26" i="27" s="1"/>
  <c r="V26" i="27" s="1"/>
  <c r="W26" i="27" s="1"/>
  <c r="X26" i="27" s="1"/>
  <c r="Y26" i="27" s="1"/>
  <c r="Z26" i="27" s="1"/>
  <c r="AA26" i="27" s="1"/>
  <c r="AB26" i="27" s="1"/>
  <c r="AC26" i="27" s="1"/>
  <c r="AD26" i="27" s="1"/>
  <c r="AE26" i="27" s="1"/>
  <c r="AF26" i="27" s="1"/>
  <c r="AG26" i="27" s="1"/>
  <c r="AH26" i="27" s="1"/>
  <c r="AI26" i="27" s="1"/>
  <c r="B8" i="7"/>
  <c r="B7" i="7"/>
  <c r="H8" i="7" s="1"/>
  <c r="H27" i="27" s="1"/>
  <c r="I27" i="27" s="1"/>
  <c r="J27" i="27" s="1"/>
  <c r="K27" i="27" s="1"/>
  <c r="L27" i="27" s="1"/>
  <c r="M27" i="27" s="1"/>
  <c r="N27" i="27" s="1"/>
  <c r="O27" i="27" s="1"/>
  <c r="P27" i="27" s="1"/>
  <c r="Q27" i="27" s="1"/>
  <c r="R27" i="27" s="1"/>
  <c r="S27" i="27" s="1"/>
  <c r="T27" i="27" s="1"/>
  <c r="U27" i="27" s="1"/>
  <c r="V27" i="27" s="1"/>
  <c r="W27" i="27" s="1"/>
  <c r="X27" i="27" s="1"/>
  <c r="Y27" i="27" s="1"/>
  <c r="Z27" i="27" s="1"/>
  <c r="AA27" i="27" s="1"/>
  <c r="AB27" i="27" s="1"/>
  <c r="AC27" i="27" s="1"/>
  <c r="AD27" i="27" s="1"/>
  <c r="AE27" i="27" s="1"/>
  <c r="AF27" i="27" s="1"/>
  <c r="AG27" i="27" s="1"/>
  <c r="AH27" i="27" s="1"/>
  <c r="AI27" i="27" s="1"/>
  <c r="B6" i="7"/>
  <c r="B5" i="7"/>
  <c r="F19" i="26" l="1"/>
  <c r="H40" i="27"/>
  <c r="I40" i="27" s="1"/>
  <c r="J40" i="27" s="1"/>
  <c r="K40" i="27" s="1"/>
  <c r="L40" i="27" s="1"/>
  <c r="M40" i="27" s="1"/>
  <c r="N40" i="27" s="1"/>
  <c r="O40" i="27" s="1"/>
  <c r="P40" i="27" s="1"/>
  <c r="Q40" i="27" s="1"/>
  <c r="R40" i="27" s="1"/>
  <c r="S40" i="27" s="1"/>
  <c r="T40" i="27" s="1"/>
  <c r="U40" i="27" s="1"/>
  <c r="V40" i="27" s="1"/>
  <c r="W40" i="27" s="1"/>
  <c r="X40" i="27" s="1"/>
  <c r="Y40" i="27" s="1"/>
  <c r="Z40" i="27" s="1"/>
  <c r="AA40" i="27" s="1"/>
  <c r="AB40" i="27" s="1"/>
  <c r="AC40" i="27" s="1"/>
  <c r="AD40" i="27" s="1"/>
  <c r="AE40" i="27" s="1"/>
  <c r="AF40" i="27" s="1"/>
  <c r="AG40" i="27" s="1"/>
  <c r="AH40" i="27" s="1"/>
  <c r="AI40" i="27" s="1"/>
  <c r="D12" i="26"/>
  <c r="P31" i="26"/>
  <c r="O22" i="26"/>
  <c r="P23" i="26"/>
  <c r="Q27" i="26"/>
  <c r="M21" i="26"/>
  <c r="N20" i="26"/>
  <c r="F18" i="26"/>
  <c r="H23" i="27"/>
  <c r="I23" i="27" s="1"/>
  <c r="J23" i="27" s="1"/>
  <c r="K23" i="27" s="1"/>
  <c r="L23" i="27" s="1"/>
  <c r="M23" i="27" s="1"/>
  <c r="N23" i="27" s="1"/>
  <c r="O23" i="27" s="1"/>
  <c r="P23" i="27" s="1"/>
  <c r="Q23" i="27" s="1"/>
  <c r="R23" i="27" s="1"/>
  <c r="S23" i="27" s="1"/>
  <c r="T23" i="27" s="1"/>
  <c r="U23" i="27" s="1"/>
  <c r="V23" i="27" s="1"/>
  <c r="W23" i="27" s="1"/>
  <c r="X23" i="27" s="1"/>
  <c r="Y23" i="27" s="1"/>
  <c r="Z23" i="27" s="1"/>
  <c r="AA23" i="27" s="1"/>
  <c r="AB23" i="27" s="1"/>
  <c r="AC23" i="27" s="1"/>
  <c r="AD23" i="27" s="1"/>
  <c r="AE23" i="27" s="1"/>
  <c r="AF23" i="27" s="1"/>
  <c r="AG23" i="27" s="1"/>
  <c r="AH23" i="27" s="1"/>
  <c r="AI23" i="27" s="1"/>
  <c r="P29" i="26"/>
  <c r="P30" i="26"/>
  <c r="O26" i="26"/>
  <c r="P25" i="26"/>
  <c r="P24" i="26"/>
  <c r="P28" i="26"/>
  <c r="I16" i="26"/>
  <c r="I17" i="26"/>
  <c r="P15" i="26"/>
  <c r="K13" i="26"/>
  <c r="J14" i="26"/>
  <c r="D11" i="26"/>
  <c r="D10" i="26"/>
  <c r="G6" i="9"/>
  <c r="H32" i="27" s="1"/>
  <c r="I32" i="27" s="1"/>
  <c r="J32" i="27" s="1"/>
  <c r="K32" i="27" s="1"/>
  <c r="L32" i="27" s="1"/>
  <c r="M32" i="27" s="1"/>
  <c r="N32" i="27" s="1"/>
  <c r="O32" i="27" s="1"/>
  <c r="P32" i="27" s="1"/>
  <c r="Q32" i="27" s="1"/>
  <c r="R32" i="27" s="1"/>
  <c r="S32" i="27" s="1"/>
  <c r="T32" i="27" s="1"/>
  <c r="U32" i="27" s="1"/>
  <c r="V32" i="27" s="1"/>
  <c r="W32" i="27" s="1"/>
  <c r="X32" i="27" s="1"/>
  <c r="Y32" i="27" s="1"/>
  <c r="Z32" i="27" s="1"/>
  <c r="AA32" i="27" s="1"/>
  <c r="AB32" i="27" s="1"/>
  <c r="AC32" i="27" s="1"/>
  <c r="AD32" i="27" s="1"/>
  <c r="AE32" i="27" s="1"/>
  <c r="AF32" i="27" s="1"/>
  <c r="AG32" i="27" s="1"/>
  <c r="AH32" i="27" s="1"/>
  <c r="AI32" i="27" s="1"/>
  <c r="H9" i="7"/>
  <c r="H10" i="7"/>
  <c r="I17" i="7" s="1"/>
  <c r="H5" i="7"/>
  <c r="H24" i="27" s="1"/>
  <c r="I24" i="27" s="1"/>
  <c r="J24" i="27" s="1"/>
  <c r="K24" i="27" s="1"/>
  <c r="L24" i="27" s="1"/>
  <c r="M24" i="27" s="1"/>
  <c r="N24" i="27" s="1"/>
  <c r="O24" i="27" s="1"/>
  <c r="P24" i="27" s="1"/>
  <c r="Q24" i="27" s="1"/>
  <c r="R24" i="27" s="1"/>
  <c r="S24" i="27" s="1"/>
  <c r="T24" i="27" s="1"/>
  <c r="U24" i="27" s="1"/>
  <c r="V24" i="27" s="1"/>
  <c r="W24" i="27" s="1"/>
  <c r="X24" i="27" s="1"/>
  <c r="Y24" i="27" s="1"/>
  <c r="Z24" i="27" s="1"/>
  <c r="AA24" i="27" s="1"/>
  <c r="AB24" i="27" s="1"/>
  <c r="AC24" i="27" s="1"/>
  <c r="AD24" i="27" s="1"/>
  <c r="AE24" i="27" s="1"/>
  <c r="AF24" i="27" s="1"/>
  <c r="AG24" i="27" s="1"/>
  <c r="AH24" i="27" s="1"/>
  <c r="AI24" i="27" s="1"/>
  <c r="G17" i="9"/>
  <c r="G16" i="9"/>
  <c r="F17" i="9"/>
  <c r="F19" i="5"/>
  <c r="F20" i="5"/>
  <c r="F21" i="5"/>
  <c r="F22" i="5"/>
  <c r="F18" i="5"/>
  <c r="B13" i="5"/>
  <c r="B12" i="5"/>
  <c r="B11" i="5"/>
  <c r="B10" i="5"/>
  <c r="B9" i="5"/>
  <c r="B8" i="5"/>
  <c r="B7" i="5"/>
  <c r="B6" i="5"/>
  <c r="B5" i="5"/>
  <c r="M14" i="5" l="1"/>
  <c r="F16" i="9"/>
  <c r="M12" i="5"/>
  <c r="H18" i="27" s="1"/>
  <c r="I18" i="27" s="1"/>
  <c r="J18" i="27" s="1"/>
  <c r="K18" i="27" s="1"/>
  <c r="L18" i="27" s="1"/>
  <c r="M18" i="27" s="1"/>
  <c r="N18" i="27" s="1"/>
  <c r="O18" i="27" s="1"/>
  <c r="P18" i="27" s="1"/>
  <c r="Q18" i="27" s="1"/>
  <c r="R18" i="27" s="1"/>
  <c r="S18" i="27" s="1"/>
  <c r="T18" i="27" s="1"/>
  <c r="U18" i="27" s="1"/>
  <c r="V18" i="27" s="1"/>
  <c r="W18" i="27" s="1"/>
  <c r="X18" i="27" s="1"/>
  <c r="Y18" i="27" s="1"/>
  <c r="Z18" i="27" s="1"/>
  <c r="AA18" i="27" s="1"/>
  <c r="AB18" i="27" s="1"/>
  <c r="AC18" i="27" s="1"/>
  <c r="AD18" i="27" s="1"/>
  <c r="AE18" i="27" s="1"/>
  <c r="AF18" i="27" s="1"/>
  <c r="AG18" i="27" s="1"/>
  <c r="AH18" i="27" s="1"/>
  <c r="AI18" i="27" s="1"/>
  <c r="G19" i="26"/>
  <c r="E12" i="26"/>
  <c r="P22" i="26"/>
  <c r="Q31" i="26"/>
  <c r="Q23" i="26"/>
  <c r="R27" i="26"/>
  <c r="N21" i="26"/>
  <c r="O20" i="26"/>
  <c r="G18" i="26"/>
  <c r="I18" i="7"/>
  <c r="B26" i="7" s="1"/>
  <c r="C26" i="7" s="1"/>
  <c r="D26" i="7" s="1"/>
  <c r="E26" i="7" s="1"/>
  <c r="F26" i="7" s="1"/>
  <c r="G26" i="7" s="1"/>
  <c r="H26" i="7" s="1"/>
  <c r="I26" i="7" s="1"/>
  <c r="J26" i="7" s="1"/>
  <c r="K26" i="7" s="1"/>
  <c r="L26" i="7" s="1"/>
  <c r="M26" i="7" s="1"/>
  <c r="N26" i="7" s="1"/>
  <c r="O26" i="7" s="1"/>
  <c r="P26" i="7" s="1"/>
  <c r="Q26" i="7" s="1"/>
  <c r="R26" i="7" s="1"/>
  <c r="S26" i="7" s="1"/>
  <c r="T26" i="7" s="1"/>
  <c r="U26" i="7" s="1"/>
  <c r="V26" i="7" s="1"/>
  <c r="W26" i="7" s="1"/>
  <c r="X26" i="7" s="1"/>
  <c r="Y26" i="7" s="1"/>
  <c r="Z26" i="7" s="1"/>
  <c r="AA26" i="7" s="1"/>
  <c r="AB26" i="7" s="1"/>
  <c r="AC26" i="7" s="1"/>
  <c r="I16" i="7"/>
  <c r="B24" i="7" s="1"/>
  <c r="H28" i="27"/>
  <c r="I28" i="27" s="1"/>
  <c r="J28" i="27" s="1"/>
  <c r="K28" i="27" s="1"/>
  <c r="L28" i="27" s="1"/>
  <c r="M28" i="27" s="1"/>
  <c r="N28" i="27" s="1"/>
  <c r="O28" i="27" s="1"/>
  <c r="P28" i="27" s="1"/>
  <c r="Q28" i="27" s="1"/>
  <c r="R28" i="27" s="1"/>
  <c r="S28" i="27" s="1"/>
  <c r="T28" i="27" s="1"/>
  <c r="U28" i="27" s="1"/>
  <c r="V28" i="27" s="1"/>
  <c r="W28" i="27" s="1"/>
  <c r="X28" i="27" s="1"/>
  <c r="Y28" i="27" s="1"/>
  <c r="Z28" i="27" s="1"/>
  <c r="AA28" i="27" s="1"/>
  <c r="AB28" i="27" s="1"/>
  <c r="AC28" i="27" s="1"/>
  <c r="AD28" i="27" s="1"/>
  <c r="AE28" i="27" s="1"/>
  <c r="AF28" i="27" s="1"/>
  <c r="AG28" i="27" s="1"/>
  <c r="AH28" i="27" s="1"/>
  <c r="AI28" i="27" s="1"/>
  <c r="B25" i="7"/>
  <c r="H29" i="27"/>
  <c r="I29" i="27" s="1"/>
  <c r="J29" i="27" s="1"/>
  <c r="K29" i="27" s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W29" i="27" s="1"/>
  <c r="X29" i="27" s="1"/>
  <c r="Y29" i="27" s="1"/>
  <c r="Z29" i="27" s="1"/>
  <c r="AA29" i="27" s="1"/>
  <c r="AB29" i="27" s="1"/>
  <c r="AC29" i="27" s="1"/>
  <c r="AD29" i="27" s="1"/>
  <c r="AE29" i="27" s="1"/>
  <c r="AF29" i="27" s="1"/>
  <c r="AG29" i="27" s="1"/>
  <c r="AH29" i="27" s="1"/>
  <c r="AI29" i="27" s="1"/>
  <c r="Q30" i="26"/>
  <c r="Q29" i="26"/>
  <c r="P26" i="26"/>
  <c r="Q25" i="26"/>
  <c r="Q24" i="26"/>
  <c r="Q28" i="26"/>
  <c r="J16" i="26"/>
  <c r="J17" i="26"/>
  <c r="K14" i="26"/>
  <c r="L13" i="26"/>
  <c r="Q15" i="26"/>
  <c r="E11" i="26"/>
  <c r="E10" i="26"/>
  <c r="M7" i="5"/>
  <c r="H13" i="27" s="1"/>
  <c r="I13" i="27" s="1"/>
  <c r="J13" i="27" s="1"/>
  <c r="K13" i="27" s="1"/>
  <c r="L13" i="27" s="1"/>
  <c r="M13" i="27" s="1"/>
  <c r="N13" i="27" s="1"/>
  <c r="O13" i="27" s="1"/>
  <c r="P13" i="27" s="1"/>
  <c r="Q13" i="27" s="1"/>
  <c r="R13" i="27" s="1"/>
  <c r="S13" i="27" s="1"/>
  <c r="T13" i="27" s="1"/>
  <c r="U13" i="27" s="1"/>
  <c r="V13" i="27" s="1"/>
  <c r="W13" i="27" s="1"/>
  <c r="X13" i="27" s="1"/>
  <c r="Y13" i="27" s="1"/>
  <c r="Z13" i="27" s="1"/>
  <c r="AA13" i="27" s="1"/>
  <c r="AB13" i="27" s="1"/>
  <c r="AC13" i="27" s="1"/>
  <c r="AD13" i="27" s="1"/>
  <c r="AE13" i="27" s="1"/>
  <c r="AF13" i="27" s="1"/>
  <c r="AG13" i="27" s="1"/>
  <c r="AH13" i="27" s="1"/>
  <c r="AI13" i="27" s="1"/>
  <c r="M16" i="5"/>
  <c r="M15" i="5"/>
  <c r="M5" i="5"/>
  <c r="H11" i="27" s="1"/>
  <c r="I11" i="27" s="1"/>
  <c r="J11" i="27" s="1"/>
  <c r="K11" i="27" s="1"/>
  <c r="L11" i="27" s="1"/>
  <c r="M11" i="27" s="1"/>
  <c r="N11" i="27" s="1"/>
  <c r="O11" i="27" s="1"/>
  <c r="P11" i="27" s="1"/>
  <c r="Q11" i="27" s="1"/>
  <c r="R11" i="27" s="1"/>
  <c r="S11" i="27" s="1"/>
  <c r="T11" i="27" s="1"/>
  <c r="U11" i="27" s="1"/>
  <c r="V11" i="27" s="1"/>
  <c r="W11" i="27" s="1"/>
  <c r="X11" i="27" s="1"/>
  <c r="Y11" i="27" s="1"/>
  <c r="Z11" i="27" s="1"/>
  <c r="AA11" i="27" s="1"/>
  <c r="AB11" i="27" s="1"/>
  <c r="AC11" i="27" s="1"/>
  <c r="AD11" i="27" s="1"/>
  <c r="AE11" i="27" s="1"/>
  <c r="AF11" i="27" s="1"/>
  <c r="AG11" i="27" s="1"/>
  <c r="AH11" i="27" s="1"/>
  <c r="AI11" i="27" s="1"/>
  <c r="M10" i="5"/>
  <c r="M6" i="5"/>
  <c r="H12" i="27" s="1"/>
  <c r="I12" i="27" s="1"/>
  <c r="J12" i="27" s="1"/>
  <c r="K12" i="27" s="1"/>
  <c r="L12" i="27" s="1"/>
  <c r="M12" i="27" s="1"/>
  <c r="N12" i="27" s="1"/>
  <c r="O12" i="27" s="1"/>
  <c r="P12" i="27" s="1"/>
  <c r="Q12" i="27" s="1"/>
  <c r="R12" i="27" s="1"/>
  <c r="S12" i="27" s="1"/>
  <c r="T12" i="27" s="1"/>
  <c r="U12" i="27" s="1"/>
  <c r="V12" i="27" s="1"/>
  <c r="W12" i="27" s="1"/>
  <c r="X12" i="27" s="1"/>
  <c r="Y12" i="27" s="1"/>
  <c r="Z12" i="27" s="1"/>
  <c r="AA12" i="27" s="1"/>
  <c r="AB12" i="27" s="1"/>
  <c r="AC12" i="27" s="1"/>
  <c r="AD12" i="27" s="1"/>
  <c r="AE12" i="27" s="1"/>
  <c r="AF12" i="27" s="1"/>
  <c r="AG12" i="27" s="1"/>
  <c r="AH12" i="27" s="1"/>
  <c r="AI12" i="27" s="1"/>
  <c r="M11" i="5"/>
  <c r="H17" i="27" s="1"/>
  <c r="I17" i="27" s="1"/>
  <c r="J17" i="27" s="1"/>
  <c r="K17" i="27" s="1"/>
  <c r="L17" i="27" s="1"/>
  <c r="M17" i="27" s="1"/>
  <c r="N17" i="27" s="1"/>
  <c r="O17" i="27" s="1"/>
  <c r="P17" i="27" s="1"/>
  <c r="Q17" i="27" s="1"/>
  <c r="R17" i="27" s="1"/>
  <c r="S17" i="27" s="1"/>
  <c r="T17" i="27" s="1"/>
  <c r="U17" i="27" s="1"/>
  <c r="V17" i="27" s="1"/>
  <c r="W17" i="27" s="1"/>
  <c r="X17" i="27" s="1"/>
  <c r="Y17" i="27" s="1"/>
  <c r="Z17" i="27" s="1"/>
  <c r="AA17" i="27" s="1"/>
  <c r="AB17" i="27" s="1"/>
  <c r="AC17" i="27" s="1"/>
  <c r="AD17" i="27" s="1"/>
  <c r="AE17" i="27" s="1"/>
  <c r="AF17" i="27" s="1"/>
  <c r="AG17" i="27" s="1"/>
  <c r="AH17" i="27" s="1"/>
  <c r="AI17" i="27" s="1"/>
  <c r="H20" i="27"/>
  <c r="I20" i="27" s="1"/>
  <c r="J20" i="27" s="1"/>
  <c r="K20" i="27" s="1"/>
  <c r="L20" i="27" s="1"/>
  <c r="M20" i="27" s="1"/>
  <c r="N20" i="27" s="1"/>
  <c r="O20" i="27" s="1"/>
  <c r="P20" i="27" s="1"/>
  <c r="Q20" i="27" s="1"/>
  <c r="R20" i="27" s="1"/>
  <c r="S20" i="27" s="1"/>
  <c r="T20" i="27" s="1"/>
  <c r="U20" i="27" s="1"/>
  <c r="V20" i="27" s="1"/>
  <c r="W20" i="27" s="1"/>
  <c r="X20" i="27" s="1"/>
  <c r="Y20" i="27" s="1"/>
  <c r="Z20" i="27" s="1"/>
  <c r="AA20" i="27" s="1"/>
  <c r="AB20" i="27" s="1"/>
  <c r="AC20" i="27" s="1"/>
  <c r="AD20" i="27" s="1"/>
  <c r="AE20" i="27" s="1"/>
  <c r="AF20" i="27" s="1"/>
  <c r="AG20" i="27" s="1"/>
  <c r="AH20" i="27" s="1"/>
  <c r="AI20" i="27" s="1"/>
  <c r="M9" i="5"/>
  <c r="H15" i="27" s="1"/>
  <c r="I15" i="27" s="1"/>
  <c r="J15" i="27" s="1"/>
  <c r="K15" i="27" s="1"/>
  <c r="L15" i="27" s="1"/>
  <c r="M15" i="27" s="1"/>
  <c r="N15" i="27" s="1"/>
  <c r="O15" i="27" s="1"/>
  <c r="P15" i="27" s="1"/>
  <c r="Q15" i="27" s="1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AB15" i="27" s="1"/>
  <c r="AC15" i="27" s="1"/>
  <c r="AD15" i="27" s="1"/>
  <c r="AE15" i="27" s="1"/>
  <c r="AF15" i="27" s="1"/>
  <c r="AG15" i="27" s="1"/>
  <c r="AH15" i="27" s="1"/>
  <c r="AI15" i="27" s="1"/>
  <c r="M8" i="5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M13" i="5"/>
  <c r="H19" i="27" s="1"/>
  <c r="I19" i="27" s="1"/>
  <c r="J19" i="27" s="1"/>
  <c r="K19" i="27" s="1"/>
  <c r="L19" i="27" s="1"/>
  <c r="M19" i="27" s="1"/>
  <c r="N19" i="27" s="1"/>
  <c r="O19" i="27" s="1"/>
  <c r="P19" i="27" s="1"/>
  <c r="Q19" i="27" s="1"/>
  <c r="R19" i="27" s="1"/>
  <c r="S19" i="27" s="1"/>
  <c r="T19" i="27" s="1"/>
  <c r="U19" i="27" s="1"/>
  <c r="V19" i="27" s="1"/>
  <c r="W19" i="27" s="1"/>
  <c r="X19" i="27" s="1"/>
  <c r="Y19" i="27" s="1"/>
  <c r="Z19" i="27" s="1"/>
  <c r="AA19" i="27" s="1"/>
  <c r="AB19" i="27" s="1"/>
  <c r="AC19" i="27" s="1"/>
  <c r="AD19" i="27" s="1"/>
  <c r="AE19" i="27" s="1"/>
  <c r="AF19" i="27" s="1"/>
  <c r="AG19" i="27" s="1"/>
  <c r="AH19" i="27" s="1"/>
  <c r="AI19" i="27" s="1"/>
  <c r="B13" i="4"/>
  <c r="B12" i="4"/>
  <c r="H11" i="4" s="1"/>
  <c r="B11" i="4"/>
  <c r="B10" i="4"/>
  <c r="H4" i="4" s="1"/>
  <c r="H3" i="27" s="1"/>
  <c r="I3" i="27" s="1"/>
  <c r="J3" i="27" s="1"/>
  <c r="K3" i="27" s="1"/>
  <c r="L3" i="27" s="1"/>
  <c r="M3" i="27" s="1"/>
  <c r="N3" i="27" s="1"/>
  <c r="O3" i="27" s="1"/>
  <c r="P3" i="27" s="1"/>
  <c r="Q3" i="27" s="1"/>
  <c r="R3" i="27" s="1"/>
  <c r="S3" i="27" s="1"/>
  <c r="T3" i="27" s="1"/>
  <c r="U3" i="27" s="1"/>
  <c r="V3" i="27" s="1"/>
  <c r="W3" i="27" s="1"/>
  <c r="X3" i="27" s="1"/>
  <c r="Y3" i="27" s="1"/>
  <c r="Z3" i="27" s="1"/>
  <c r="AA3" i="27" s="1"/>
  <c r="AB3" i="27" s="1"/>
  <c r="AC3" i="27" s="1"/>
  <c r="AD3" i="27" s="1"/>
  <c r="AE3" i="27" s="1"/>
  <c r="AF3" i="27" s="1"/>
  <c r="AG3" i="27" s="1"/>
  <c r="AH3" i="27" s="1"/>
  <c r="AI3" i="27" s="1"/>
  <c r="B9" i="4"/>
  <c r="H7" i="4" s="1"/>
  <c r="H6" i="27" s="1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AB6" i="27" s="1"/>
  <c r="AC6" i="27" s="1"/>
  <c r="AD6" i="27" s="1"/>
  <c r="AE6" i="27" s="1"/>
  <c r="AF6" i="27" s="1"/>
  <c r="AG6" i="27" s="1"/>
  <c r="AH6" i="27" s="1"/>
  <c r="AI6" i="27" s="1"/>
  <c r="B8" i="4"/>
  <c r="B7" i="4"/>
  <c r="H8" i="4" s="1"/>
  <c r="H7" i="27" s="1"/>
  <c r="I7" i="27" s="1"/>
  <c r="J7" i="27" s="1"/>
  <c r="K7" i="27" s="1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AB7" i="27" s="1"/>
  <c r="AC7" i="27" s="1"/>
  <c r="AD7" i="27" s="1"/>
  <c r="AE7" i="27" s="1"/>
  <c r="AF7" i="27" s="1"/>
  <c r="AG7" i="27" s="1"/>
  <c r="AH7" i="27" s="1"/>
  <c r="AI7" i="27" s="1"/>
  <c r="B6" i="4"/>
  <c r="B5" i="4"/>
  <c r="D8" i="26" l="1"/>
  <c r="C25" i="7"/>
  <c r="D25" i="7" s="1"/>
  <c r="E25" i="7" s="1"/>
  <c r="F25" i="7" s="1"/>
  <c r="G25" i="7" s="1"/>
  <c r="H25" i="7" s="1"/>
  <c r="I25" i="7" s="1"/>
  <c r="J25" i="7" s="1"/>
  <c r="K25" i="7" s="1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AA25" i="7" s="1"/>
  <c r="AB25" i="7" s="1"/>
  <c r="AC25" i="7" s="1"/>
  <c r="D7" i="26"/>
  <c r="C24" i="7"/>
  <c r="D24" i="7" s="1"/>
  <c r="E24" i="7" s="1"/>
  <c r="F24" i="7" s="1"/>
  <c r="G24" i="7" s="1"/>
  <c r="H24" i="7" s="1"/>
  <c r="I24" i="7" s="1"/>
  <c r="J24" i="7" s="1"/>
  <c r="K24" i="7" s="1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X24" i="7" s="1"/>
  <c r="Y24" i="7" s="1"/>
  <c r="Z24" i="7" s="1"/>
  <c r="AA24" i="7" s="1"/>
  <c r="AB24" i="7" s="1"/>
  <c r="AC24" i="7" s="1"/>
  <c r="H19" i="26"/>
  <c r="F12" i="26"/>
  <c r="G18" i="4"/>
  <c r="H10" i="27"/>
  <c r="I10" i="27" s="1"/>
  <c r="J10" i="27" s="1"/>
  <c r="K10" i="27" s="1"/>
  <c r="L10" i="27" s="1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AB10" i="27" s="1"/>
  <c r="AC10" i="27" s="1"/>
  <c r="AD10" i="27" s="1"/>
  <c r="AE10" i="27" s="1"/>
  <c r="AF10" i="27" s="1"/>
  <c r="AG10" i="27" s="1"/>
  <c r="AH10" i="27" s="1"/>
  <c r="AI10" i="27" s="1"/>
  <c r="R31" i="26"/>
  <c r="Q22" i="26"/>
  <c r="R23" i="26"/>
  <c r="S27" i="26"/>
  <c r="O21" i="26"/>
  <c r="P20" i="26"/>
  <c r="H18" i="26"/>
  <c r="H16" i="27"/>
  <c r="I16" i="27" s="1"/>
  <c r="J16" i="27" s="1"/>
  <c r="K16" i="27" s="1"/>
  <c r="L16" i="27" s="1"/>
  <c r="M16" i="27" s="1"/>
  <c r="N16" i="27" s="1"/>
  <c r="O16" i="27" s="1"/>
  <c r="P16" i="27" s="1"/>
  <c r="Q16" i="27" s="1"/>
  <c r="R16" i="27" s="1"/>
  <c r="S16" i="27" s="1"/>
  <c r="T16" i="27" s="1"/>
  <c r="U16" i="27" s="1"/>
  <c r="V16" i="27" s="1"/>
  <c r="W16" i="27" s="1"/>
  <c r="X16" i="27" s="1"/>
  <c r="Y16" i="27" s="1"/>
  <c r="Z16" i="27" s="1"/>
  <c r="AA16" i="27" s="1"/>
  <c r="AB16" i="27" s="1"/>
  <c r="AC16" i="27" s="1"/>
  <c r="AD16" i="27" s="1"/>
  <c r="AE16" i="27" s="1"/>
  <c r="AF16" i="27" s="1"/>
  <c r="AG16" i="27" s="1"/>
  <c r="AH16" i="27" s="1"/>
  <c r="AI16" i="27" s="1"/>
  <c r="K22" i="5"/>
  <c r="B32" i="5" s="1"/>
  <c r="C32" i="5" s="1"/>
  <c r="D32" i="5" s="1"/>
  <c r="E32" i="5" s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X32" i="5" s="1"/>
  <c r="Y32" i="5" s="1"/>
  <c r="Z32" i="5" s="1"/>
  <c r="AA32" i="5" s="1"/>
  <c r="AB32" i="5" s="1"/>
  <c r="AC32" i="5" s="1"/>
  <c r="K23" i="5"/>
  <c r="B33" i="5" s="1"/>
  <c r="H21" i="27"/>
  <c r="I21" i="27" s="1"/>
  <c r="J21" i="27" s="1"/>
  <c r="K21" i="27" s="1"/>
  <c r="L21" i="27" s="1"/>
  <c r="M21" i="27" s="1"/>
  <c r="N21" i="27" s="1"/>
  <c r="O21" i="27" s="1"/>
  <c r="P21" i="27" s="1"/>
  <c r="Q21" i="27" s="1"/>
  <c r="R21" i="27" s="1"/>
  <c r="S21" i="27" s="1"/>
  <c r="T21" i="27" s="1"/>
  <c r="U21" i="27" s="1"/>
  <c r="V21" i="27" s="1"/>
  <c r="W21" i="27" s="1"/>
  <c r="X21" i="27" s="1"/>
  <c r="Y21" i="27" s="1"/>
  <c r="Z21" i="27" s="1"/>
  <c r="AA21" i="27" s="1"/>
  <c r="AB21" i="27" s="1"/>
  <c r="AC21" i="27" s="1"/>
  <c r="AD21" i="27" s="1"/>
  <c r="AE21" i="27" s="1"/>
  <c r="AF21" i="27" s="1"/>
  <c r="AG21" i="27" s="1"/>
  <c r="AH21" i="27" s="1"/>
  <c r="AI21" i="27" s="1"/>
  <c r="K24" i="5"/>
  <c r="B34" i="5" s="1"/>
  <c r="C34" i="5" s="1"/>
  <c r="D34" i="5" s="1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H22" i="27"/>
  <c r="I22" i="27" s="1"/>
  <c r="J22" i="27" s="1"/>
  <c r="K22" i="27" s="1"/>
  <c r="L22" i="27" s="1"/>
  <c r="M22" i="27" s="1"/>
  <c r="N22" i="27" s="1"/>
  <c r="O22" i="27" s="1"/>
  <c r="P22" i="27" s="1"/>
  <c r="Q22" i="27" s="1"/>
  <c r="R22" i="27" s="1"/>
  <c r="S22" i="27" s="1"/>
  <c r="T22" i="27" s="1"/>
  <c r="U22" i="27" s="1"/>
  <c r="V22" i="27" s="1"/>
  <c r="W22" i="27" s="1"/>
  <c r="X22" i="27" s="1"/>
  <c r="Y22" i="27" s="1"/>
  <c r="Z22" i="27" s="1"/>
  <c r="AA22" i="27" s="1"/>
  <c r="AB22" i="27" s="1"/>
  <c r="AC22" i="27" s="1"/>
  <c r="AD22" i="27" s="1"/>
  <c r="AE22" i="27" s="1"/>
  <c r="AF22" i="27" s="1"/>
  <c r="AG22" i="27" s="1"/>
  <c r="AH22" i="27" s="1"/>
  <c r="AI22" i="27" s="1"/>
  <c r="R29" i="26"/>
  <c r="R30" i="26"/>
  <c r="Q26" i="26"/>
  <c r="R25" i="26"/>
  <c r="R24" i="26"/>
  <c r="R28" i="26"/>
  <c r="K16" i="26"/>
  <c r="K17" i="26"/>
  <c r="R15" i="26"/>
  <c r="M13" i="26"/>
  <c r="L14" i="26"/>
  <c r="F11" i="26"/>
  <c r="F10" i="26"/>
  <c r="D9" i="26"/>
  <c r="E7" i="26"/>
  <c r="E9" i="26"/>
  <c r="H5" i="4"/>
  <c r="H4" i="27" s="1"/>
  <c r="I4" i="27" s="1"/>
  <c r="J4" i="27" s="1"/>
  <c r="K4" i="27" s="1"/>
  <c r="L4" i="27" s="1"/>
  <c r="M4" i="27" s="1"/>
  <c r="N4" i="27" s="1"/>
  <c r="O4" i="27" s="1"/>
  <c r="P4" i="27" s="1"/>
  <c r="Q4" i="27" s="1"/>
  <c r="R4" i="27" s="1"/>
  <c r="S4" i="27" s="1"/>
  <c r="T4" i="27" s="1"/>
  <c r="U4" i="27" s="1"/>
  <c r="V4" i="27" s="1"/>
  <c r="W4" i="27" s="1"/>
  <c r="X4" i="27" s="1"/>
  <c r="Y4" i="27" s="1"/>
  <c r="Z4" i="27" s="1"/>
  <c r="AA4" i="27" s="1"/>
  <c r="AB4" i="27" s="1"/>
  <c r="AC4" i="27" s="1"/>
  <c r="AD4" i="27" s="1"/>
  <c r="AE4" i="27" s="1"/>
  <c r="AF4" i="27" s="1"/>
  <c r="AG4" i="27" s="1"/>
  <c r="AH4" i="27" s="1"/>
  <c r="AI4" i="27" s="1"/>
  <c r="H10" i="4"/>
  <c r="H6" i="4"/>
  <c r="H5" i="27" s="1"/>
  <c r="I5" i="27" s="1"/>
  <c r="J5" i="27" s="1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W5" i="27" s="1"/>
  <c r="X5" i="27" s="1"/>
  <c r="Y5" i="27" s="1"/>
  <c r="Z5" i="27" s="1"/>
  <c r="AA5" i="27" s="1"/>
  <c r="AB5" i="27" s="1"/>
  <c r="AC5" i="27" s="1"/>
  <c r="AD5" i="27" s="1"/>
  <c r="AE5" i="27" s="1"/>
  <c r="AF5" i="27" s="1"/>
  <c r="AG5" i="27" s="1"/>
  <c r="AH5" i="27" s="1"/>
  <c r="AI5" i="27" s="1"/>
  <c r="H9" i="4"/>
  <c r="H8" i="27" s="1"/>
  <c r="I8" i="27" s="1"/>
  <c r="J8" i="27" s="1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AB8" i="27" s="1"/>
  <c r="AC8" i="27" s="1"/>
  <c r="AD8" i="27" s="1"/>
  <c r="AE8" i="27" s="1"/>
  <c r="AF8" i="27" s="1"/>
  <c r="AG8" i="27" s="1"/>
  <c r="AH8" i="27" s="1"/>
  <c r="AI8" i="27" s="1"/>
  <c r="K21" i="5"/>
  <c r="B31" i="5" s="1"/>
  <c r="C31" i="5" s="1"/>
  <c r="D31" i="5" s="1"/>
  <c r="E31" i="5" s="1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X31" i="5" s="1"/>
  <c r="Y31" i="5" s="1"/>
  <c r="Z31" i="5" s="1"/>
  <c r="AA31" i="5" s="1"/>
  <c r="AB31" i="5" s="1"/>
  <c r="AC31" i="5" s="1"/>
  <c r="D4" i="26" l="1"/>
  <c r="C33" i="5"/>
  <c r="D33" i="5" s="1"/>
  <c r="E33" i="5" s="1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E8" i="26"/>
  <c r="D5" i="26"/>
  <c r="I19" i="26"/>
  <c r="G12" i="26"/>
  <c r="H9" i="27"/>
  <c r="I9" i="27" s="1"/>
  <c r="J9" i="27" s="1"/>
  <c r="K9" i="27" s="1"/>
  <c r="L9" i="27" s="1"/>
  <c r="M9" i="27" s="1"/>
  <c r="N9" i="27" s="1"/>
  <c r="O9" i="27" s="1"/>
  <c r="P9" i="27" s="1"/>
  <c r="Q9" i="27" s="1"/>
  <c r="R9" i="27" s="1"/>
  <c r="S9" i="27" s="1"/>
  <c r="T9" i="27" s="1"/>
  <c r="U9" i="27" s="1"/>
  <c r="V9" i="27" s="1"/>
  <c r="W9" i="27" s="1"/>
  <c r="X9" i="27" s="1"/>
  <c r="Y9" i="27" s="1"/>
  <c r="Z9" i="27" s="1"/>
  <c r="AA9" i="27" s="1"/>
  <c r="AB9" i="27" s="1"/>
  <c r="AC9" i="27" s="1"/>
  <c r="AD9" i="27" s="1"/>
  <c r="AE9" i="27" s="1"/>
  <c r="AF9" i="27" s="1"/>
  <c r="AG9" i="27" s="1"/>
  <c r="AH9" i="27" s="1"/>
  <c r="AI9" i="27" s="1"/>
  <c r="R22" i="26"/>
  <c r="S31" i="26"/>
  <c r="S23" i="26"/>
  <c r="T27" i="26"/>
  <c r="P21" i="26"/>
  <c r="Q20" i="26"/>
  <c r="I18" i="26"/>
  <c r="E4" i="26"/>
  <c r="S30" i="26"/>
  <c r="S29" i="26"/>
  <c r="R26" i="26"/>
  <c r="S25" i="26"/>
  <c r="S24" i="26"/>
  <c r="S28" i="26"/>
  <c r="L16" i="26"/>
  <c r="L17" i="26"/>
  <c r="M14" i="26"/>
  <c r="N13" i="26"/>
  <c r="S15" i="26"/>
  <c r="G11" i="26"/>
  <c r="G10" i="26"/>
  <c r="F8" i="26"/>
  <c r="F7" i="26"/>
  <c r="F9" i="26"/>
  <c r="D6" i="26"/>
  <c r="E5" i="26"/>
  <c r="D3" i="26"/>
  <c r="G17" i="4"/>
  <c r="G16" i="4"/>
  <c r="J19" i="26" l="1"/>
  <c r="H12" i="26"/>
  <c r="T31" i="26"/>
  <c r="S22" i="26"/>
  <c r="T23" i="26"/>
  <c r="U27" i="26"/>
  <c r="Q21" i="26"/>
  <c r="R20" i="26"/>
  <c r="J18" i="26"/>
  <c r="T29" i="26"/>
  <c r="T30" i="26"/>
  <c r="S26" i="26"/>
  <c r="T25" i="26"/>
  <c r="T24" i="26"/>
  <c r="T28" i="26"/>
  <c r="M16" i="26"/>
  <c r="M17" i="26"/>
  <c r="T15" i="26"/>
  <c r="O13" i="26"/>
  <c r="N14" i="26"/>
  <c r="H11" i="26"/>
  <c r="H10" i="26"/>
  <c r="G8" i="26"/>
  <c r="G7" i="26"/>
  <c r="G9" i="26"/>
  <c r="F5" i="26"/>
  <c r="E3" i="26"/>
  <c r="E6" i="26"/>
  <c r="G20" i="4"/>
  <c r="F4" i="26" l="1"/>
  <c r="I16" i="4"/>
  <c r="B25" i="4"/>
  <c r="C25" i="4" s="1"/>
  <c r="D25" i="4" s="1"/>
  <c r="E25" i="4" s="1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K19" i="26"/>
  <c r="I12" i="26"/>
  <c r="T22" i="26"/>
  <c r="U31" i="26"/>
  <c r="U23" i="26"/>
  <c r="V27" i="26"/>
  <c r="R21" i="26"/>
  <c r="S20" i="26"/>
  <c r="K18" i="26"/>
  <c r="U30" i="26"/>
  <c r="U29" i="26"/>
  <c r="T26" i="26"/>
  <c r="U25" i="26"/>
  <c r="U24" i="26"/>
  <c r="U28" i="26"/>
  <c r="N16" i="26"/>
  <c r="N17" i="26"/>
  <c r="P13" i="26"/>
  <c r="O14" i="26"/>
  <c r="U15" i="26"/>
  <c r="I11" i="26"/>
  <c r="I10" i="26"/>
  <c r="H8" i="26"/>
  <c r="H7" i="26"/>
  <c r="H9" i="26"/>
  <c r="G4" i="26"/>
  <c r="G5" i="26"/>
  <c r="F6" i="26"/>
  <c r="F3" i="26"/>
  <c r="I18" i="4"/>
  <c r="I17" i="4"/>
  <c r="L19" i="26" l="1"/>
  <c r="J12" i="26"/>
  <c r="U22" i="26"/>
  <c r="V31" i="26"/>
  <c r="V23" i="26"/>
  <c r="W27" i="26"/>
  <c r="S21" i="26"/>
  <c r="T20" i="26"/>
  <c r="L18" i="26"/>
  <c r="V29" i="26"/>
  <c r="V30" i="26"/>
  <c r="U26" i="26"/>
  <c r="V25" i="26"/>
  <c r="V24" i="26"/>
  <c r="V28" i="26"/>
  <c r="O16" i="26"/>
  <c r="O17" i="26"/>
  <c r="V15" i="26"/>
  <c r="P14" i="26"/>
  <c r="Q13" i="26"/>
  <c r="J11" i="26"/>
  <c r="J10" i="26"/>
  <c r="I8" i="26"/>
  <c r="I7" i="26"/>
  <c r="I9" i="26"/>
  <c r="G6" i="26"/>
  <c r="G3" i="26"/>
  <c r="H5" i="26"/>
  <c r="H4" i="26"/>
  <c r="D2" i="26"/>
  <c r="E2" i="26"/>
  <c r="M19" i="26" l="1"/>
  <c r="K12" i="26"/>
  <c r="W31" i="26"/>
  <c r="V22" i="26"/>
  <c r="W23" i="26"/>
  <c r="X27" i="26"/>
  <c r="T21" i="26"/>
  <c r="U20" i="26"/>
  <c r="M18" i="26"/>
  <c r="W30" i="26"/>
  <c r="W29" i="26"/>
  <c r="V26" i="26"/>
  <c r="W25" i="26"/>
  <c r="W24" i="26"/>
  <c r="W28" i="26"/>
  <c r="P16" i="26"/>
  <c r="P17" i="26"/>
  <c r="R13" i="26"/>
  <c r="Q14" i="26"/>
  <c r="W15" i="26"/>
  <c r="K11" i="26"/>
  <c r="K10" i="26"/>
  <c r="J8" i="26"/>
  <c r="J7" i="26"/>
  <c r="J9" i="26"/>
  <c r="I5" i="26"/>
  <c r="I4" i="26"/>
  <c r="H3" i="26"/>
  <c r="H6" i="26"/>
  <c r="F2" i="26"/>
  <c r="N19" i="26" l="1"/>
  <c r="L12" i="26"/>
  <c r="W22" i="26"/>
  <c r="X31" i="26"/>
  <c r="X23" i="26"/>
  <c r="Y27" i="26"/>
  <c r="U21" i="26"/>
  <c r="V20" i="26"/>
  <c r="N18" i="26"/>
  <c r="X29" i="26"/>
  <c r="X30" i="26"/>
  <c r="W26" i="26"/>
  <c r="X25" i="26"/>
  <c r="X24" i="26"/>
  <c r="X28" i="26"/>
  <c r="Q16" i="26"/>
  <c r="Q17" i="26"/>
  <c r="X15" i="26"/>
  <c r="R14" i="26"/>
  <c r="S13" i="26"/>
  <c r="L11" i="26"/>
  <c r="L10" i="26"/>
  <c r="K8" i="26"/>
  <c r="K7" i="26"/>
  <c r="K9" i="26"/>
  <c r="I6" i="26"/>
  <c r="I3" i="26"/>
  <c r="J4" i="26"/>
  <c r="J5" i="26"/>
  <c r="G2" i="26"/>
  <c r="O19" i="26" l="1"/>
  <c r="M12" i="26"/>
  <c r="Y31" i="26"/>
  <c r="X22" i="26"/>
  <c r="Y23" i="26"/>
  <c r="Z27" i="26"/>
  <c r="V21" i="26"/>
  <c r="W20" i="26"/>
  <c r="O18" i="26"/>
  <c r="Y30" i="26"/>
  <c r="Y29" i="26"/>
  <c r="X26" i="26"/>
  <c r="Y25" i="26"/>
  <c r="Y24" i="26"/>
  <c r="Y28" i="26"/>
  <c r="R16" i="26"/>
  <c r="R17" i="26"/>
  <c r="T13" i="26"/>
  <c r="S14" i="26"/>
  <c r="Y15" i="26"/>
  <c r="M11" i="26"/>
  <c r="M10" i="26"/>
  <c r="L8" i="26"/>
  <c r="L7" i="26"/>
  <c r="L9" i="26"/>
  <c r="J3" i="26"/>
  <c r="K5" i="26"/>
  <c r="K4" i="26"/>
  <c r="J6" i="26"/>
  <c r="H2" i="26"/>
  <c r="P19" i="26" l="1"/>
  <c r="N12" i="26"/>
  <c r="Y22" i="26"/>
  <c r="Z31" i="26"/>
  <c r="Z23" i="26"/>
  <c r="AA27" i="26"/>
  <c r="W21" i="26"/>
  <c r="X20" i="26"/>
  <c r="P18" i="26"/>
  <c r="Z29" i="26"/>
  <c r="Z30" i="26"/>
  <c r="Y26" i="26"/>
  <c r="Z25" i="26"/>
  <c r="Z24" i="26"/>
  <c r="Z28" i="26"/>
  <c r="S16" i="26"/>
  <c r="S17" i="26"/>
  <c r="U13" i="26"/>
  <c r="Z15" i="26"/>
  <c r="T14" i="26"/>
  <c r="N11" i="26"/>
  <c r="N10" i="26"/>
  <c r="M8" i="26"/>
  <c r="M7" i="26"/>
  <c r="M9" i="26"/>
  <c r="K6" i="26"/>
  <c r="L5" i="26"/>
  <c r="L4" i="26"/>
  <c r="K3" i="26"/>
  <c r="I2" i="26"/>
  <c r="Q19" i="26" l="1"/>
  <c r="O12" i="26"/>
  <c r="AA31" i="26"/>
  <c r="Z22" i="26"/>
  <c r="AA23" i="26"/>
  <c r="AB27" i="26"/>
  <c r="X21" i="26"/>
  <c r="Y20" i="26"/>
  <c r="Q18" i="26"/>
  <c r="AA30" i="26"/>
  <c r="AA29" i="26"/>
  <c r="Z26" i="26"/>
  <c r="AA25" i="26"/>
  <c r="AA24" i="26"/>
  <c r="AA28" i="26"/>
  <c r="T16" i="26"/>
  <c r="T17" i="26"/>
  <c r="U14" i="26"/>
  <c r="AA15" i="26"/>
  <c r="V13" i="26"/>
  <c r="O11" i="26"/>
  <c r="O10" i="26"/>
  <c r="N8" i="26"/>
  <c r="N7" i="26"/>
  <c r="N9" i="26"/>
  <c r="M5" i="26"/>
  <c r="M4" i="26"/>
  <c r="L3" i="26"/>
  <c r="L6" i="26"/>
  <c r="J2" i="26"/>
  <c r="R19" i="26" l="1"/>
  <c r="P12" i="26"/>
  <c r="AA22" i="26"/>
  <c r="AB31" i="26"/>
  <c r="AB23" i="26"/>
  <c r="AC27" i="26"/>
  <c r="Y21" i="26"/>
  <c r="Z20" i="26"/>
  <c r="R18" i="26"/>
  <c r="AB29" i="26"/>
  <c r="AB30" i="26"/>
  <c r="AA26" i="26"/>
  <c r="AB25" i="26"/>
  <c r="AB24" i="26"/>
  <c r="AB28" i="26"/>
  <c r="U16" i="26"/>
  <c r="U17" i="26"/>
  <c r="V14" i="26"/>
  <c r="W13" i="26"/>
  <c r="AB15" i="26"/>
  <c r="P11" i="26"/>
  <c r="P10" i="26"/>
  <c r="O8" i="26"/>
  <c r="O7" i="26"/>
  <c r="O9" i="26"/>
  <c r="M3" i="26"/>
  <c r="M6" i="26"/>
  <c r="N4" i="26"/>
  <c r="N5" i="26"/>
  <c r="K2" i="26"/>
  <c r="S19" i="26" l="1"/>
  <c r="Q12" i="26"/>
  <c r="AC31" i="26"/>
  <c r="AB22" i="26"/>
  <c r="AC23" i="26"/>
  <c r="AD27" i="26"/>
  <c r="Z21" i="26"/>
  <c r="AA20" i="26"/>
  <c r="S18" i="26"/>
  <c r="AC30" i="26"/>
  <c r="AC29" i="26"/>
  <c r="AB26" i="26"/>
  <c r="AC25" i="26"/>
  <c r="AC24" i="26"/>
  <c r="AC28" i="26"/>
  <c r="V16" i="26"/>
  <c r="V17" i="26"/>
  <c r="AC15" i="26"/>
  <c r="X13" i="26"/>
  <c r="W14" i="26"/>
  <c r="Q11" i="26"/>
  <c r="Q10" i="26"/>
  <c r="P8" i="26"/>
  <c r="P7" i="26"/>
  <c r="P9" i="26"/>
  <c r="O4" i="26"/>
  <c r="O5" i="26"/>
  <c r="N6" i="26"/>
  <c r="N3" i="26"/>
  <c r="L2" i="26"/>
  <c r="T19" i="26" l="1"/>
  <c r="R12" i="26"/>
  <c r="AC22" i="26"/>
  <c r="AD31" i="26"/>
  <c r="AD23" i="26"/>
  <c r="AE27" i="26"/>
  <c r="AA21" i="26"/>
  <c r="AB20" i="26"/>
  <c r="T18" i="26"/>
  <c r="AD30" i="26"/>
  <c r="AD29" i="26"/>
  <c r="AC26" i="26"/>
  <c r="AD25" i="26"/>
  <c r="AD24" i="26"/>
  <c r="AD28" i="26"/>
  <c r="W16" i="26"/>
  <c r="W17" i="26"/>
  <c r="Y13" i="26"/>
  <c r="X14" i="26"/>
  <c r="AD15" i="26"/>
  <c r="R11" i="26"/>
  <c r="R10" i="26"/>
  <c r="Q8" i="26"/>
  <c r="Q7" i="26"/>
  <c r="Q9" i="26"/>
  <c r="O6" i="26"/>
  <c r="O3" i="26"/>
  <c r="P5" i="26"/>
  <c r="P4" i="26"/>
  <c r="M2" i="26"/>
  <c r="U19" i="26" l="1"/>
  <c r="S12" i="26"/>
  <c r="AE31" i="26"/>
  <c r="AD22" i="26"/>
  <c r="AE23" i="26"/>
  <c r="AB21" i="26"/>
  <c r="AC20" i="26"/>
  <c r="U18" i="26"/>
  <c r="AE30" i="26"/>
  <c r="AE29" i="26"/>
  <c r="AD26" i="26"/>
  <c r="AE25" i="26"/>
  <c r="AE24" i="26"/>
  <c r="AE28" i="26"/>
  <c r="X16" i="26"/>
  <c r="X17" i="26"/>
  <c r="AE15" i="26"/>
  <c r="Y14" i="26"/>
  <c r="Z13" i="26"/>
  <c r="S11" i="26"/>
  <c r="S10" i="26"/>
  <c r="R8" i="26"/>
  <c r="R7" i="26"/>
  <c r="R9" i="26"/>
  <c r="Q4" i="26"/>
  <c r="Q5" i="26"/>
  <c r="P3" i="26"/>
  <c r="P6" i="26"/>
  <c r="N2" i="26"/>
  <c r="V19" i="26" l="1"/>
  <c r="T12" i="26"/>
  <c r="AE22" i="26"/>
  <c r="AC21" i="26"/>
  <c r="AD20" i="26"/>
  <c r="V18" i="26"/>
  <c r="AE26" i="26"/>
  <c r="Y16" i="26"/>
  <c r="Y17" i="26"/>
  <c r="AA13" i="26"/>
  <c r="Z14" i="26"/>
  <c r="T11" i="26"/>
  <c r="T10" i="26"/>
  <c r="S8" i="26"/>
  <c r="S7" i="26"/>
  <c r="S9" i="26"/>
  <c r="Q6" i="26"/>
  <c r="Q3" i="26"/>
  <c r="R5" i="26"/>
  <c r="R4" i="26"/>
  <c r="O2" i="26"/>
  <c r="W19" i="26" l="1"/>
  <c r="U12" i="26"/>
  <c r="AD21" i="26"/>
  <c r="AE20" i="26"/>
  <c r="W18" i="26"/>
  <c r="Z16" i="26"/>
  <c r="Z17" i="26"/>
  <c r="AA14" i="26"/>
  <c r="AB13" i="26"/>
  <c r="U11" i="26"/>
  <c r="U10" i="26"/>
  <c r="T8" i="26"/>
  <c r="T7" i="26"/>
  <c r="T9" i="26"/>
  <c r="R3" i="26"/>
  <c r="S5" i="26"/>
  <c r="S4" i="26"/>
  <c r="R6" i="26"/>
  <c r="P2" i="26"/>
  <c r="X19" i="26" l="1"/>
  <c r="V12" i="26"/>
  <c r="AE21" i="26"/>
  <c r="X18" i="26"/>
  <c r="AA16" i="26"/>
  <c r="AA17" i="26"/>
  <c r="AC13" i="26"/>
  <c r="AB14" i="26"/>
  <c r="V11" i="26"/>
  <c r="V10" i="26"/>
  <c r="U8" i="26"/>
  <c r="U7" i="26"/>
  <c r="U9" i="26"/>
  <c r="T4" i="26"/>
  <c r="S6" i="26"/>
  <c r="T5" i="26"/>
  <c r="S3" i="26"/>
  <c r="Q2" i="26"/>
  <c r="Y19" i="26" l="1"/>
  <c r="W12" i="26"/>
  <c r="Y18" i="26"/>
  <c r="AB16" i="26"/>
  <c r="AB17" i="26"/>
  <c r="AD13" i="26"/>
  <c r="AC14" i="26"/>
  <c r="W11" i="26"/>
  <c r="W10" i="26"/>
  <c r="V8" i="26"/>
  <c r="V7" i="26"/>
  <c r="V9" i="26"/>
  <c r="T6" i="26"/>
  <c r="T3" i="26"/>
  <c r="U5" i="26"/>
  <c r="U4" i="26"/>
  <c r="R2" i="26"/>
  <c r="Z19" i="26" l="1"/>
  <c r="X12" i="26"/>
  <c r="Z18" i="26"/>
  <c r="AC16" i="26"/>
  <c r="AC17" i="26"/>
  <c r="AD14" i="26"/>
  <c r="AE13" i="26"/>
  <c r="X11" i="26"/>
  <c r="X10" i="26"/>
  <c r="W8" i="26"/>
  <c r="W7" i="26"/>
  <c r="W9" i="26"/>
  <c r="U3" i="26"/>
  <c r="V5" i="26"/>
  <c r="V4" i="26"/>
  <c r="U6" i="26"/>
  <c r="S2" i="26"/>
  <c r="AA19" i="26" l="1"/>
  <c r="Y12" i="26"/>
  <c r="AA18" i="26"/>
  <c r="AD16" i="26"/>
  <c r="AD17" i="26"/>
  <c r="AE14" i="26"/>
  <c r="Y11" i="26"/>
  <c r="Y10" i="26"/>
  <c r="X8" i="26"/>
  <c r="X7" i="26"/>
  <c r="X9" i="26"/>
  <c r="W4" i="26"/>
  <c r="V6" i="26"/>
  <c r="W5" i="26"/>
  <c r="V3" i="26"/>
  <c r="T2" i="26"/>
  <c r="AB19" i="26" l="1"/>
  <c r="Z12" i="26"/>
  <c r="AB18" i="26"/>
  <c r="AE16" i="26"/>
  <c r="AE17" i="26"/>
  <c r="Z11" i="26"/>
  <c r="Z10" i="26"/>
  <c r="Y8" i="26"/>
  <c r="Y7" i="26"/>
  <c r="Y9" i="26"/>
  <c r="W6" i="26"/>
  <c r="W3" i="26"/>
  <c r="X5" i="26"/>
  <c r="X4" i="26"/>
  <c r="U2" i="26"/>
  <c r="AC19" i="26" l="1"/>
  <c r="AA12" i="26"/>
  <c r="AC18" i="26"/>
  <c r="AA11" i="26"/>
  <c r="AA10" i="26"/>
  <c r="Z8" i="26"/>
  <c r="Z7" i="26"/>
  <c r="Z9" i="26"/>
  <c r="Y4" i="26"/>
  <c r="Y5" i="26"/>
  <c r="X3" i="26"/>
  <c r="X6" i="26"/>
  <c r="V2" i="26"/>
  <c r="AD19" i="26" l="1"/>
  <c r="AB12" i="26"/>
  <c r="AD18" i="26"/>
  <c r="AB11" i="26"/>
  <c r="AB10" i="26"/>
  <c r="AA8" i="26"/>
  <c r="AA7" i="26"/>
  <c r="AA9" i="26"/>
  <c r="Z5" i="26"/>
  <c r="Y6" i="26"/>
  <c r="Y3" i="26"/>
  <c r="Z4" i="26"/>
  <c r="W2" i="26"/>
  <c r="AE19" i="26" l="1"/>
  <c r="AC12" i="26"/>
  <c r="AE18" i="26"/>
  <c r="AC11" i="26"/>
  <c r="AC10" i="26"/>
  <c r="AB8" i="26"/>
  <c r="AB7" i="26"/>
  <c r="AB9" i="26"/>
  <c r="Z3" i="26"/>
  <c r="AA4" i="26"/>
  <c r="Z6" i="26"/>
  <c r="AA5" i="26"/>
  <c r="X2" i="26"/>
  <c r="AD12" i="26" l="1"/>
  <c r="AD11" i="26"/>
  <c r="AD10" i="26"/>
  <c r="AC8" i="26"/>
  <c r="AC7" i="26"/>
  <c r="AC9" i="26"/>
  <c r="AB4" i="26"/>
  <c r="AA6" i="26"/>
  <c r="AB5" i="26"/>
  <c r="AA3" i="26"/>
  <c r="Y2" i="26"/>
  <c r="AE12" i="26" l="1"/>
  <c r="AE11" i="26"/>
  <c r="AE10" i="26"/>
  <c r="AD8" i="26"/>
  <c r="AD7" i="26"/>
  <c r="AD9" i="26"/>
  <c r="AB3" i="26"/>
  <c r="AC5" i="26"/>
  <c r="AB6" i="26"/>
  <c r="AC4" i="26"/>
  <c r="Z2" i="26"/>
  <c r="AE8" i="26" l="1"/>
  <c r="AE7" i="26"/>
  <c r="AE9" i="26"/>
  <c r="AD5" i="26"/>
  <c r="AC6" i="26"/>
  <c r="AD4" i="26"/>
  <c r="AC3" i="26"/>
  <c r="AA2" i="26"/>
  <c r="AE4" i="26" l="1"/>
  <c r="AD3" i="26"/>
  <c r="AD6" i="26"/>
  <c r="AE5" i="26"/>
  <c r="AB2" i="26"/>
  <c r="AE3" i="26" l="1"/>
  <c r="AE6" i="26"/>
  <c r="AC2" i="26"/>
  <c r="AD2" i="26" l="1"/>
  <c r="AE2" i="26" l="1"/>
</calcChain>
</file>

<file path=xl/sharedStrings.xml><?xml version="1.0" encoding="utf-8"?>
<sst xmlns="http://schemas.openxmlformats.org/spreadsheetml/2006/main" count="2036" uniqueCount="804">
  <si>
    <t>No.</t>
  </si>
  <si>
    <t>Country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</si>
  <si>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</si>
  <si>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</si>
  <si>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</si>
  <si>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</si>
  <si>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</si>
  <si>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</si>
  <si>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</si>
  <si>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</si>
  <si>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</si>
  <si>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</si>
  <si>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Congo, Democratic Republic of the</t>
  </si>
  <si>
    <t>Congo, Republic of the</t>
  </si>
  <si>
    <t>Côte d’Ivoire</t>
  </si>
  <si>
    <t>Djibouti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</si>
  <si>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</si>
  <si>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</si>
  <si>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</si>
  <si>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</si>
  <si>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</si>
  <si>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</si>
  <si>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</si>
  <si>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</si>
  <si>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</si>
  <si>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</si>
  <si>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</si>
  <si>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</si>
  <si>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</si>
  <si>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</si>
  <si>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</si>
  <si>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Mauritania*</t>
  </si>
  <si>
    <t>Mauritius</t>
  </si>
  <si>
    <t>Mozambique</t>
  </si>
  <si>
    <t>Namibia</t>
  </si>
  <si>
    <t>Niger</t>
  </si>
  <si>
    <t>Nigeria</t>
  </si>
  <si>
    <t>Rwanda</t>
  </si>
  <si>
    <t>São Tomé and Príncipe</t>
  </si>
  <si>
    <t>Senegal</t>
  </si>
  <si>
    <t>Seychelles</t>
  </si>
  <si>
    <t>Sierra Leone</t>
  </si>
  <si>
    <t>Somalia</t>
  </si>
  <si>
    <t>South Africa</t>
  </si>
  <si>
    <t>South Sudan</t>
  </si>
  <si>
    <t>Sudan*</t>
  </si>
  <si>
    <t>Tanzania</t>
  </si>
  <si>
    <t>Togo</t>
  </si>
  <si>
    <t>Uganda</t>
  </si>
  <si>
    <t>Zambia</t>
  </si>
  <si>
    <t>Zimbabwe</t>
  </si>
  <si>
    <t>Category</t>
  </si>
  <si>
    <t>Primary coal and peat</t>
  </si>
  <si>
    <t>Coal and peat products</t>
  </si>
  <si>
    <t>Primary Oil</t>
  </si>
  <si>
    <t>Oil Products</t>
  </si>
  <si>
    <t>Natural Gas</t>
  </si>
  <si>
    <t>Biofuels and waste</t>
  </si>
  <si>
    <t>Nuclear</t>
  </si>
  <si>
    <t>Electricity</t>
  </si>
  <si>
    <t>Heat</t>
  </si>
  <si>
    <t>Total energy</t>
  </si>
  <si>
    <t>of which: renewables</t>
  </si>
  <si>
    <t>Primary production</t>
  </si>
  <si>
    <t>Imports</t>
  </si>
  <si>
    <t>Exports</t>
  </si>
  <si>
    <t>International marine bunkers</t>
  </si>
  <si>
    <t>International aviation bunkers</t>
  </si>
  <si>
    <t>Stock changes</t>
  </si>
  <si>
    <t>Total energy supply</t>
  </si>
  <si>
    <t>Transfers</t>
  </si>
  <si>
    <t>Transformation</t>
  </si>
  <si>
    <t>Electricity plants</t>
  </si>
  <si>
    <t>CHP plants</t>
  </si>
  <si>
    <t>Heat plants</t>
  </si>
  <si>
    <t>Coke ovens</t>
  </si>
  <si>
    <t>Briquetting plants</t>
  </si>
  <si>
    <t>Liquefaction plants</t>
  </si>
  <si>
    <t>Gas works</t>
  </si>
  <si>
    <t>NGL plants &amp; gas blending</t>
  </si>
  <si>
    <t>Oil refineries</t>
  </si>
  <si>
    <t>Other transformation</t>
  </si>
  <si>
    <t>Energy industries own use</t>
  </si>
  <si>
    <t>Losses</t>
  </si>
  <si>
    <t>Final consumption</t>
  </si>
  <si>
    <t>Manufacturing, const., mining</t>
  </si>
  <si>
    <t>Iron and steel</t>
  </si>
  <si>
    <t>Chemical and petrochemical</t>
  </si>
  <si>
    <t>Non-ferrous metals</t>
  </si>
  <si>
    <t>Non-metallic minerals</t>
  </si>
  <si>
    <t>Transport equipment</t>
  </si>
  <si>
    <t>Machinery</t>
  </si>
  <si>
    <t>Mining and quarrying</t>
  </si>
  <si>
    <t>Food and tobacco</t>
  </si>
  <si>
    <t>Paper, pulp and printing</t>
  </si>
  <si>
    <t>Wood and wood products</t>
  </si>
  <si>
    <t>Textile and leather</t>
  </si>
  <si>
    <t>Construction</t>
  </si>
  <si>
    <t>Industries n.e.s</t>
  </si>
  <si>
    <t>Transport</t>
  </si>
  <si>
    <t>Road</t>
  </si>
  <si>
    <t>Rail</t>
  </si>
  <si>
    <t>Domestic aviation</t>
  </si>
  <si>
    <t>Domestic navigation</t>
  </si>
  <si>
    <t>Pipeline transport</t>
  </si>
  <si>
    <t>Transport, n.e.s</t>
  </si>
  <si>
    <t>Other</t>
  </si>
  <si>
    <t>Commerce, public services</t>
  </si>
  <si>
    <t>Households</t>
  </si>
  <si>
    <t>Other consumers</t>
  </si>
  <si>
    <t>Non-energy use</t>
  </si>
  <si>
    <t>Year</t>
  </si>
  <si>
    <t>Data taken from balances directly [PJ]</t>
  </si>
  <si>
    <t>Agriculture Fuel Use</t>
  </si>
  <si>
    <t>Technology</t>
  </si>
  <si>
    <t>Code</t>
  </si>
  <si>
    <t>Agriculture heating with biomass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</si>
  <si>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</si>
  <si>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</si>
  <si>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</si>
  <si>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</si>
  <si>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</si>
  <si>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</si>
  <si>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 xml:space="preserve">Agriculture motive power with oil </t>
  </si>
  <si>
    <t>Agriculture Facilities</t>
  </si>
  <si>
    <t>AGR_FAC</t>
  </si>
  <si>
    <t>Efficiency</t>
  </si>
  <si>
    <t>Useful energy</t>
  </si>
  <si>
    <t>Split in energy uses</t>
  </si>
  <si>
    <t>Motive power</t>
  </si>
  <si>
    <t>Facilities</t>
  </si>
  <si>
    <t>AGR_HEAT</t>
  </si>
  <si>
    <t>AGR_PRO</t>
  </si>
  <si>
    <t>Final useful energy</t>
  </si>
  <si>
    <t>Growth rate</t>
  </si>
  <si>
    <t>Agriculture energy demand [PJ]</t>
  </si>
  <si>
    <t>Households Fuel Use</t>
  </si>
  <si>
    <t>Biomass</t>
  </si>
  <si>
    <t>Coal</t>
  </si>
  <si>
    <t>Natural gas</t>
  </si>
  <si>
    <t>Oil</t>
  </si>
  <si>
    <t>Cooking</t>
  </si>
  <si>
    <t>Cooling</t>
  </si>
  <si>
    <t>Other uses</t>
  </si>
  <si>
    <t>Heaters</t>
  </si>
  <si>
    <t>Total share</t>
  </si>
  <si>
    <t>Housing cooking with biomass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</si>
  <si>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</si>
  <si>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</si>
  <si>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</si>
  <si>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</si>
  <si>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</si>
  <si>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</si>
  <si>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</si>
  <si>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</si>
  <si>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</si>
  <si>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</si>
  <si>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cooling</t>
  </si>
  <si>
    <t>HOU_COOL_ELC</t>
  </si>
  <si>
    <t>Housing unit</t>
  </si>
  <si>
    <t>HOU_UNIT</t>
  </si>
  <si>
    <t>HOU_HEAT</t>
  </si>
  <si>
    <t>HOU_COOL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</si>
  <si>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</si>
  <si>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</si>
  <si>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</si>
  <si>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</si>
  <si>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</si>
  <si>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</si>
  <si>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>Services cooling</t>
  </si>
  <si>
    <t>SER_COOL_ELC</t>
  </si>
  <si>
    <t xml:space="preserve">Services unit </t>
  </si>
  <si>
    <t>SER_UNIT</t>
  </si>
  <si>
    <t>SER_COOL</t>
  </si>
  <si>
    <t>SER_HEAT</t>
  </si>
  <si>
    <t>Household energy demand [PJ]</t>
  </si>
  <si>
    <t>Services energy demand [PJ]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</si>
  <si>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</si>
  <si>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</si>
  <si>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</si>
  <si>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</si>
  <si>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</si>
  <si>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</si>
  <si>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</si>
  <si>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</si>
  <si>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Primary aluminium plant</t>
  </si>
  <si>
    <t xml:space="preserve">Recycled aluminium plant </t>
  </si>
  <si>
    <t>Industry Fuel Use</t>
  </si>
  <si>
    <t>IAR Heat</t>
  </si>
  <si>
    <t>Industry energy demand [PJ]</t>
  </si>
  <si>
    <t xml:space="preserve">If there is no fuel consumption/aluminium production except for electricity </t>
  </si>
  <si>
    <t>Industry energy demand [Mt]</t>
  </si>
  <si>
    <t>Industry kilns with biomass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</si>
  <si>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</si>
  <si>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</si>
  <si>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</si>
  <si>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</si>
  <si>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Industry kilns with natural gas</t>
  </si>
  <si>
    <t>Industry kilns with natural gas and CCS</t>
  </si>
  <si>
    <t>Industry kilns with oil</t>
  </si>
  <si>
    <t>Non-metallic materials plant</t>
  </si>
  <si>
    <t>INDU_PLANT_NMM</t>
  </si>
  <si>
    <t>Cement [Mt]</t>
  </si>
  <si>
    <t>Efficiency [PJ/Mt]</t>
  </si>
  <si>
    <t>Estimated cement production [Mt]</t>
  </si>
  <si>
    <t>Difference</t>
  </si>
  <si>
    <t>Consumption for other non-metallic minerals</t>
  </si>
  <si>
    <t>Blast furnaces</t>
  </si>
  <si>
    <t>Blast Furnace-Basic Oxygen Furnace</t>
  </si>
  <si>
    <t>Direct Reduced Iron</t>
  </si>
  <si>
    <t>Scrap (recycled)</t>
  </si>
  <si>
    <t>Industry steel high process heating with biomass</t>
  </si>
  <si>
    <t>Industry steel high proceess heating with biomass and CCS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</si>
  <si>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</si>
  <si>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</si>
  <si>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</si>
  <si>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</si>
  <si>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</si>
  <si>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</si>
  <si>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Efficiency [PJMt]</t>
  </si>
  <si>
    <t>Fuel</t>
  </si>
  <si>
    <t>H2</t>
  </si>
  <si>
    <t>Gas</t>
  </si>
  <si>
    <t>na</t>
  </si>
  <si>
    <t>Estimated consumptions [PJ]</t>
  </si>
  <si>
    <t>Electricity balance</t>
  </si>
  <si>
    <t>Energy balance</t>
  </si>
  <si>
    <t>Estimated</t>
  </si>
  <si>
    <t>Natural gas for DRI-NGS</t>
  </si>
  <si>
    <t>Natural gas for auxiliar heat</t>
  </si>
  <si>
    <t>Heat balance</t>
  </si>
  <si>
    <t>Production</t>
  </si>
  <si>
    <t>Consumption</t>
  </si>
  <si>
    <t>Feedstock use</t>
  </si>
  <si>
    <t>Nitrogen fertilizers</t>
  </si>
  <si>
    <t xml:space="preserve">Petrochemicals </t>
  </si>
  <si>
    <t>Other chemicals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</si>
  <si>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</si>
  <si>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</si>
  <si>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</si>
  <si>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</si>
  <si>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</si>
  <si>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</si>
  <si>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</si>
  <si>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</si>
  <si>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</si>
  <si>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</si>
  <si>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</si>
  <si>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</si>
  <si>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</si>
  <si>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</si>
  <si>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</si>
  <si>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</si>
  <si>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other chemicals high process heating with biomass</t>
  </si>
  <si>
    <t xml:space="preserve">Industry other chemicals high processheating with biomass and CCS 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</si>
  <si>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</si>
  <si>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</si>
  <si>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</si>
  <si>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</si>
  <si>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</si>
  <si>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</si>
  <si>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</si>
  <si>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</si>
  <si>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</si>
  <si>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</si>
  <si>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</si>
  <si>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</si>
  <si>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Share</t>
  </si>
  <si>
    <t>Petrochemicals</t>
  </si>
  <si>
    <t>Feedstock</t>
  </si>
  <si>
    <t>High heat</t>
  </si>
  <si>
    <t>Output</t>
  </si>
  <si>
    <t>Low heat</t>
  </si>
  <si>
    <t>Fertilizer production</t>
  </si>
  <si>
    <t>Ammonia</t>
  </si>
  <si>
    <t>IAR/OAR (GJ/t)</t>
  </si>
  <si>
    <t xml:space="preserve">Ammonia production </t>
  </si>
  <si>
    <t>Energy intensity natural gas</t>
  </si>
  <si>
    <t>Energy intensity coal</t>
  </si>
  <si>
    <t>Natural gas as feedstock for fertilizer production</t>
  </si>
  <si>
    <t>IAR/OAR (GJ/GJ)</t>
  </si>
  <si>
    <t>PJ</t>
  </si>
  <si>
    <t>Natural gas as feedstock for petrochemicals</t>
  </si>
  <si>
    <t>Share of ammonia production</t>
  </si>
  <si>
    <t>Natural gas as feedstock</t>
  </si>
  <si>
    <t>Coal as feedstock</t>
  </si>
  <si>
    <t>Coal as feedstock for fertilizer production</t>
  </si>
  <si>
    <t>Coal as feedstock for petrochemicals</t>
  </si>
  <si>
    <t>Total feedstock for petrochemicals</t>
  </si>
  <si>
    <t>Requirement of high heat</t>
  </si>
  <si>
    <t>Requirement of electricity</t>
  </si>
  <si>
    <t>Requirements for petrochemicals</t>
  </si>
  <si>
    <t>Requirements for fertilizers</t>
  </si>
  <si>
    <t>Total ammonia</t>
  </si>
  <si>
    <t>Requirements for other chemicals</t>
  </si>
  <si>
    <t>Requirement of low heat</t>
  </si>
  <si>
    <t>Proportion</t>
  </si>
  <si>
    <t>Value adjustment</t>
  </si>
  <si>
    <t>Difference in high heat petrochemicals</t>
  </si>
  <si>
    <t>Difference in high heat fertilizers</t>
  </si>
  <si>
    <t>Difference in high heat other chemicals</t>
  </si>
  <si>
    <t>Difference in low heat other chemicals</t>
  </si>
  <si>
    <t>Proportion biomass</t>
  </si>
  <si>
    <t>Proportion coal</t>
  </si>
  <si>
    <t>Proportion natural gas</t>
  </si>
  <si>
    <t>Proportion oil</t>
  </si>
  <si>
    <t>Expected value</t>
  </si>
  <si>
    <t>Proportions</t>
  </si>
  <si>
    <t>B1</t>
  </si>
  <si>
    <t>C1</t>
  </si>
  <si>
    <t>G1</t>
  </si>
  <si>
    <t>O1</t>
  </si>
  <si>
    <t>B2</t>
  </si>
  <si>
    <t>C2</t>
  </si>
  <si>
    <t>G2</t>
  </si>
  <si>
    <t>O2</t>
  </si>
  <si>
    <t>B3</t>
  </si>
  <si>
    <t>C3</t>
  </si>
  <si>
    <t>G3</t>
  </si>
  <si>
    <t>O3</t>
  </si>
  <si>
    <t>B4</t>
  </si>
  <si>
    <t>C4</t>
  </si>
  <si>
    <t>G4</t>
  </si>
  <si>
    <t>O4</t>
  </si>
  <si>
    <t>IAR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</si>
  <si>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</si>
  <si>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</si>
  <si>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</si>
  <si>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</si>
  <si>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</si>
  <si>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</si>
  <si>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</si>
  <si>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</si>
  <si>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 xml:space="preserve">Industry mining motive power with oil </t>
  </si>
  <si>
    <t xml:space="preserve">Industry mining motive power with electricity </t>
  </si>
  <si>
    <t>Mining facilities</t>
  </si>
  <si>
    <t>INDU_MINPRO</t>
  </si>
  <si>
    <t>Low/high temperature process heat split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</si>
  <si>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</si>
  <si>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</si>
  <si>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</si>
  <si>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</si>
  <si>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</si>
  <si>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</si>
  <si>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</si>
  <si>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</si>
  <si>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</si>
  <si>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</si>
  <si>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</si>
  <si>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</si>
  <si>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</si>
  <si>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Fuel use</t>
  </si>
  <si>
    <t>Fuel use for low heat</t>
  </si>
  <si>
    <t>Fuel use for high heat</t>
  </si>
  <si>
    <t xml:space="preserve">Industry other inDustry low process heat with oil </t>
  </si>
  <si>
    <t>Total useful energy</t>
  </si>
  <si>
    <t>INDU_ELE</t>
  </si>
  <si>
    <t>INDU_OTH</t>
  </si>
  <si>
    <t>INDU_OTHHPH</t>
  </si>
  <si>
    <t>INDU_OTHLPH</t>
  </si>
  <si>
    <t>Transport Fuel Use</t>
  </si>
  <si>
    <t>2 and 3 wheelers</t>
  </si>
  <si>
    <t>Buses</t>
  </si>
  <si>
    <t>Cars</t>
  </si>
  <si>
    <t>Heavy trucks</t>
  </si>
  <si>
    <t>Light trucks</t>
  </si>
  <si>
    <t>Vans</t>
  </si>
  <si>
    <t>Internal combustion engine</t>
  </si>
  <si>
    <t>Electric</t>
  </si>
  <si>
    <t>Vehicle utilization rate (v-km/v)</t>
  </si>
  <si>
    <t>Activity (v-km)</t>
  </si>
  <si>
    <t>Fuel economy (MJ/v-km)</t>
  </si>
  <si>
    <t>Estimated consumption [PJ]</t>
  </si>
  <si>
    <t>Total consumption liquids</t>
  </si>
  <si>
    <t>Total consumption natural gas</t>
  </si>
  <si>
    <t>Total consumption electricity</t>
  </si>
  <si>
    <t>Vehicle occupancy [p/v] or [t/v]</t>
  </si>
  <si>
    <t>Estimated demand [Gpkm] or [Gtkm]</t>
  </si>
  <si>
    <t>Railway</t>
  </si>
  <si>
    <t>Aviation</t>
  </si>
  <si>
    <t>Shipping</t>
  </si>
  <si>
    <t>Split in energy use of railways</t>
  </si>
  <si>
    <t>Passenger</t>
  </si>
  <si>
    <t>Freight</t>
  </si>
  <si>
    <t>Rail - Passengers - Liquid fuels</t>
  </si>
  <si>
    <t>Rail - Passengers - Electricity</t>
  </si>
  <si>
    <t>Rail - Freight - Liquid fuels</t>
  </si>
  <si>
    <t>Rail - Freight - Electricity</t>
  </si>
  <si>
    <t>Transport energy demand [Gpkm or Gtkm]</t>
  </si>
  <si>
    <t xml:space="preserve">Driver </t>
  </si>
  <si>
    <t>Population</t>
  </si>
  <si>
    <t>Driver</t>
  </si>
  <si>
    <t>GDP</t>
  </si>
  <si>
    <t>Driver - passenger transport</t>
  </si>
  <si>
    <t>Driver - freight transport</t>
  </si>
  <si>
    <t>Growth rate - passenger transport</t>
  </si>
  <si>
    <t>Growth rate - freight transport</t>
  </si>
  <si>
    <t>Source</t>
  </si>
  <si>
    <t>IMF (2025). https://www.imf.org/external/datamapper/NGDP_RPCH@WEO/OEMDC/ADVEC/WEOWORLD</t>
  </si>
  <si>
    <t>UN (2025). https://population.un.org/wpp/downloads?folder=Standard%20Projections&amp;group=Most%20used</t>
  </si>
  <si>
    <t>GDP series</t>
  </si>
  <si>
    <t>Population series</t>
  </si>
  <si>
    <t>Description</t>
  </si>
  <si>
    <t>Unit</t>
  </si>
  <si>
    <t>Agriculture processing</t>
  </si>
  <si>
    <t>Housing cooking</t>
  </si>
  <si>
    <t>Housing electricity final</t>
  </si>
  <si>
    <t xml:space="preserve">Housing heat </t>
  </si>
  <si>
    <t>Services electricity final</t>
  </si>
  <si>
    <t xml:space="preserve">Services heating </t>
  </si>
  <si>
    <t>Primary Aluminium</t>
  </si>
  <si>
    <t>Mt</t>
  </si>
  <si>
    <t>Recycled Aluminium</t>
  </si>
  <si>
    <t>Industry non-ferrous minerals (non aluminium)</t>
  </si>
  <si>
    <t>Industry petrochemicals</t>
  </si>
  <si>
    <t>Industry fertilizers</t>
  </si>
  <si>
    <t xml:space="preserve">Industry scrap steel </t>
  </si>
  <si>
    <t xml:space="preserve">Industry primary steel </t>
  </si>
  <si>
    <t>Industry cement</t>
  </si>
  <si>
    <t>Industry non-metallic materials (non cement)</t>
  </si>
  <si>
    <t>Industry mining processing</t>
  </si>
  <si>
    <t>Industry other industry commodities</t>
  </si>
  <si>
    <t xml:space="preserve">Freight kilometre-metres railway </t>
  </si>
  <si>
    <t>Gtkm</t>
  </si>
  <si>
    <t xml:space="preserve">Freight kilometre-metres shipping </t>
  </si>
  <si>
    <t>Freight kilometre-metres heavy trucks</t>
  </si>
  <si>
    <t>Freight kilometre-metres light trucks</t>
  </si>
  <si>
    <t>Passenger kilometre-metres 2/3 wheelers</t>
  </si>
  <si>
    <t>Gpkm</t>
  </si>
  <si>
    <t>Passenger kilometre-metres aviation</t>
  </si>
  <si>
    <t xml:space="preserve">Passenger kilometre-metres buses </t>
  </si>
  <si>
    <t>Passenger kilometre-metres cars</t>
  </si>
  <si>
    <t>Passenger kilometre-metres vans</t>
  </si>
  <si>
    <t>Passenger kilometre-metres railway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</si>
  <si>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</si>
  <si>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</si>
  <si>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</si>
  <si>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</si>
  <si>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</si>
  <si>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</si>
  <si>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</si>
  <si>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</si>
  <si>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</si>
  <si>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</si>
  <si>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</si>
  <si>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</si>
  <si>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</si>
  <si>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</si>
  <si>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</si>
  <si>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</si>
  <si>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</si>
  <si>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</si>
  <si>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</si>
  <si>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</si>
  <si>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</si>
  <si>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</si>
  <si>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</si>
  <si>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</si>
  <si>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</si>
  <si>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</si>
  <si>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</si>
  <si>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</si>
  <si>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Note</t>
  </si>
  <si>
    <t>Agriculture unit</t>
  </si>
  <si>
    <t>AGR_UNIT</t>
  </si>
  <si>
    <t>Non-ferrous minerals plant</t>
  </si>
  <si>
    <t>Industry hydrocarbons from coal</t>
  </si>
  <si>
    <t>Industry hydrocarbons from natural gas</t>
  </si>
  <si>
    <t>Industry hydrocarbons from oil products</t>
  </si>
  <si>
    <t xml:space="preserve">Petrochemicals plant </t>
  </si>
  <si>
    <t>Other chemicals plant</t>
  </si>
  <si>
    <t>Fertilizers plant</t>
  </si>
  <si>
    <t>Industry mining unit</t>
  </si>
  <si>
    <t>Other industry plant</t>
  </si>
  <si>
    <t xml:space="preserve">Coal extraction </t>
  </si>
  <si>
    <t xml:space="preserve">Coal imports </t>
  </si>
  <si>
    <t xml:space="preserve">Oil extraction </t>
  </si>
  <si>
    <t>Oil imports</t>
  </si>
  <si>
    <t>PRO_IMP_OIL</t>
  </si>
  <si>
    <t xml:space="preserve">Natural gas extraction </t>
  </si>
  <si>
    <t>Natural gas imports</t>
  </si>
  <si>
    <t xml:space="preserve">Biofuel processing </t>
  </si>
  <si>
    <t>Biomass extraction</t>
  </si>
  <si>
    <t xml:space="preserve">Coal processing </t>
  </si>
  <si>
    <t xml:space="preserve">Natural gas processing </t>
  </si>
  <si>
    <t xml:space="preserve">Oil processing </t>
  </si>
  <si>
    <t xml:space="preserve">Biofuel blending </t>
  </si>
  <si>
    <t>PRO_BLEND_BIOF</t>
  </si>
  <si>
    <t>Synthetic fuel blending</t>
  </si>
  <si>
    <t>PRO_BLEND_SFUEL</t>
  </si>
  <si>
    <t>Oil blending</t>
  </si>
  <si>
    <t>PRO_BLEND_OIL</t>
  </si>
  <si>
    <t>Synthetic fuel production</t>
  </si>
  <si>
    <t>Electrolyzers</t>
  </si>
  <si>
    <t xml:space="preserve">Grey hydrogen from coal </t>
  </si>
  <si>
    <t>Grey hydrogen from natural gas</t>
  </si>
  <si>
    <t>Blue hydrogen using natural gas (w CCS)</t>
  </si>
  <si>
    <t>Ammonia producing technology</t>
  </si>
  <si>
    <t>Power plant using biomass</t>
  </si>
  <si>
    <t>Power plant using biomass and CCS</t>
  </si>
  <si>
    <t xml:space="preserve">Power plant using coal </t>
  </si>
  <si>
    <t>Power plant using coal and CCS</t>
  </si>
  <si>
    <t xml:space="preserve">Distributed photovoltaics 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</si>
  <si>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</si>
  <si>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</si>
  <si>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</si>
  <si>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</si>
  <si>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</si>
  <si>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</si>
  <si>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Solar photovoltaic</t>
  </si>
  <si>
    <t>Offshore wind</t>
  </si>
  <si>
    <t>Onshore wind</t>
  </si>
  <si>
    <t>Direct air capture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</si>
  <si>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</si>
  <si>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</si>
  <si>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</si>
  <si>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</si>
  <si>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</si>
  <si>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</si>
  <si>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</si>
  <si>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</si>
  <si>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</si>
  <si>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</si>
  <si>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</si>
  <si>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</si>
  <si>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</si>
  <si>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</si>
  <si>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</si>
  <si>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</si>
  <si>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</si>
  <si>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</si>
  <si>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</si>
  <si>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</si>
  <si>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</si>
  <si>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</si>
  <si>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</si>
  <si>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</si>
  <si>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</si>
  <si>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</si>
  <si>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</si>
  <si>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</si>
  <si>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</si>
  <si>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</si>
  <si>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</si>
  <si>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</si>
  <si>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</si>
  <si>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</si>
  <si>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</si>
  <si>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</si>
  <si>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</si>
  <si>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</si>
  <si>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</si>
  <si>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Operational life</t>
  </si>
  <si>
    <t>Availability factor</t>
  </si>
  <si>
    <t>GW</t>
  </si>
  <si>
    <t>Mt/y</t>
  </si>
  <si>
    <t>Mt/yr</t>
  </si>
  <si>
    <t>Note 2</t>
  </si>
  <si>
    <t>PJ/yr</t>
  </si>
  <si>
    <t>unit</t>
  </si>
  <si>
    <t>Heating</t>
  </si>
  <si>
    <t>Power plant using oil</t>
  </si>
  <si>
    <t>Uranium imports</t>
  </si>
  <si>
    <t>Geothermal power plant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</si>
  <si>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</si>
  <si>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</si>
  <si>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</si>
  <si>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</si>
  <si>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</si>
  <si>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</si>
  <si>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</si>
  <si>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Industry other industry low process heat with oil </t>
  </si>
  <si>
    <t xml:space="preserve">Transport buses using natural gas </t>
  </si>
  <si>
    <t xml:space="preserve">Transport freight rail using electricity </t>
  </si>
  <si>
    <t xml:space="preserve">Transport freight rail using hydrogen </t>
  </si>
  <si>
    <t>https://unstats.un.org/unsd/energystats/pubs/balance/</t>
  </si>
  <si>
    <t>NA</t>
  </si>
  <si>
    <t>https://worldsteel.org/wp-content/uploads/Steel-Statistical-Yearbook-2023.pdf</t>
  </si>
  <si>
    <t>Fleet stock 2023 [vehicles]</t>
  </si>
  <si>
    <t>Primary aluminium production in 2023 [Mt]</t>
  </si>
  <si>
    <t>Recycled aluminium production in 2023 [Mt]</t>
  </si>
  <si>
    <t>Cement production in 2023 [Mt]</t>
  </si>
  <si>
    <t>Steel production in 2023 [Mt]</t>
  </si>
  <si>
    <t>Chemical production in 2023 [Mt]</t>
  </si>
  <si>
    <t>Fleet stock 2023 [units]</t>
  </si>
  <si>
    <t>HOU_CKN</t>
  </si>
  <si>
    <t>HOU_ELCF</t>
  </si>
  <si>
    <t>SER_ELCF</t>
  </si>
  <si>
    <t>IND_ALUP</t>
  </si>
  <si>
    <t>IND_ALUR</t>
  </si>
  <si>
    <t>IND_NFM</t>
  </si>
  <si>
    <t>IND_OILCHE</t>
  </si>
  <si>
    <t>IND_CHE</t>
  </si>
  <si>
    <t>IND_FER</t>
  </si>
  <si>
    <t>IND_SCRAP</t>
  </si>
  <si>
    <t xml:space="preserve">IND_IST </t>
  </si>
  <si>
    <t>IND_CEM</t>
  </si>
  <si>
    <t>IND_NMM</t>
  </si>
  <si>
    <t>IND_MINPRO</t>
  </si>
  <si>
    <t>IND_OTH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</si>
  <si>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</si>
  <si>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</si>
  <si>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</si>
  <si>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</si>
  <si>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</si>
  <si>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</si>
  <si>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</si>
  <si>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</si>
  <si>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</si>
  <si>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</si>
  <si>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</si>
  <si>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</si>
  <si>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</si>
  <si>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</si>
  <si>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</si>
  <si>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SER_HEAT_BIO</t>
  </si>
  <si>
    <t>SER_HEAT_COA</t>
  </si>
  <si>
    <t>SER_HEAT_ELC</t>
  </si>
  <si>
    <t>SER_HEAT_NGS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</si>
  <si>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</si>
  <si>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</si>
  <si>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</si>
  <si>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</si>
  <si>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</si>
  <si>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</si>
  <si>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</si>
  <si>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</si>
  <si>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IND_PLANT_ALUP</t>
  </si>
  <si>
    <t>IND_PLANT_ALUR</t>
  </si>
  <si>
    <t>IND_PLANT_NFM</t>
  </si>
  <si>
    <t>IND_HC_COA</t>
  </si>
  <si>
    <t>IND_HC_NGS</t>
  </si>
  <si>
    <t>IND_HC_OIL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</si>
  <si>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</si>
  <si>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</si>
  <si>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</si>
  <si>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</si>
  <si>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</si>
  <si>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</si>
  <si>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</si>
  <si>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</si>
  <si>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IND_PLANT_OILCHE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</si>
  <si>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</si>
  <si>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</si>
  <si>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</si>
  <si>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</si>
  <si>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</si>
  <si>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</si>
  <si>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</si>
  <si>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</si>
  <si>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</si>
  <si>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</si>
  <si>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</si>
  <si>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</si>
  <si>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</si>
  <si>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</si>
  <si>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IND_PLANT_CHE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</si>
  <si>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</si>
  <si>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</si>
  <si>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</si>
  <si>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</si>
  <si>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</si>
  <si>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</si>
  <si>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</si>
  <si>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</si>
  <si>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IND_PLANT_FER</t>
  </si>
  <si>
    <t>IND_IST_EAF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</si>
  <si>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</si>
  <si>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</si>
  <si>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</si>
  <si>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</si>
  <si>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</si>
  <si>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</si>
  <si>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</si>
  <si>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</si>
  <si>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</si>
  <si>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</si>
  <si>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</si>
  <si>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</si>
  <si>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</si>
  <si>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</si>
  <si>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</si>
  <si>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</si>
  <si>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IND_PLANT_NMM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</si>
  <si>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</si>
  <si>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</si>
  <si>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</si>
  <si>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</si>
  <si>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</si>
  <si>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</si>
  <si>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</si>
  <si>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</si>
  <si>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IND_MIN_MOP_LFT</t>
  </si>
  <si>
    <t xml:space="preserve">IND_MIN_MOP_ELC </t>
  </si>
  <si>
    <t>IND_MIN_UNIT</t>
  </si>
  <si>
    <t>IND_MIN_FAC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</si>
  <si>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</si>
  <si>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</si>
  <si>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</si>
  <si>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</si>
  <si>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</si>
  <si>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</si>
  <si>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</si>
  <si>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</si>
  <si>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</si>
  <si>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</si>
  <si>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</si>
  <si>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</si>
  <si>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</si>
  <si>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</si>
  <si>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IND_PLANT_OTH</t>
  </si>
  <si>
    <t>PRO_IMP_COA</t>
  </si>
  <si>
    <t>PRO_IMP_NGS</t>
  </si>
  <si>
    <t>PRO_FPR_BIOF</t>
  </si>
  <si>
    <t>PRO_FPR_COA</t>
  </si>
  <si>
    <t>PRO_FPR_NGS</t>
  </si>
  <si>
    <t>PRO_FPR_OIL</t>
  </si>
  <si>
    <t>PRO_IMP_URN</t>
  </si>
  <si>
    <t>PWR_SYN</t>
  </si>
  <si>
    <t>PWR_ELT_H2_ELC</t>
  </si>
  <si>
    <t>PWR_GH2_COA</t>
  </si>
  <si>
    <t>PWR_GH2_NGS</t>
  </si>
  <si>
    <t>PWR_BH2_NGS_CCS</t>
  </si>
  <si>
    <t>PWR_TEC_NH3</t>
  </si>
  <si>
    <t>PWR_PP_BIO_001</t>
  </si>
  <si>
    <t>PWR_PP_BIO_CCS</t>
  </si>
  <si>
    <t>PWR_PP_COA_001</t>
  </si>
  <si>
    <t>PWR_PP_COA_CCS</t>
  </si>
  <si>
    <t>PWR_PP_SOL_002</t>
  </si>
  <si>
    <t>PWR_PP_H2_001</t>
  </si>
  <si>
    <t>PWR_PP_HYD_001</t>
  </si>
  <si>
    <t>PWR_PP_NGS_001</t>
  </si>
  <si>
    <t>PWR_PP_NGS_CCS</t>
  </si>
  <si>
    <t>PWR_PP_OIL_001</t>
  </si>
  <si>
    <t>PWR_PP_NUC_001</t>
  </si>
  <si>
    <t>PWR_PP_SMR_001</t>
  </si>
  <si>
    <t>PWR_PP_SOL_001</t>
  </si>
  <si>
    <t>PWR_PP_WND_002</t>
  </si>
  <si>
    <t>PWR_PP_WND_001</t>
  </si>
  <si>
    <t>PWR_PP_GEO_001</t>
  </si>
  <si>
    <t>PWR_DAC</t>
  </si>
  <si>
    <t>PWR_TD</t>
  </si>
  <si>
    <t>PWR_TD_AGR</t>
  </si>
  <si>
    <t>PWR_TD_HOU</t>
  </si>
  <si>
    <t>PWR_TD_IND</t>
  </si>
  <si>
    <t>PWR_TD_SER</t>
  </si>
  <si>
    <t>PWR_TD_TRA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</si>
  <si>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</si>
  <si>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</si>
  <si>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</si>
  <si>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</si>
  <si>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</si>
  <si>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</si>
  <si>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</si>
  <si>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</si>
  <si>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</si>
  <si>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</si>
  <si>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</si>
  <si>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</si>
  <si>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</si>
  <si>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</si>
  <si>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</si>
  <si>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</si>
  <si>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</si>
  <si>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</si>
  <si>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</si>
  <si>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</si>
  <si>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</si>
  <si>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</si>
  <si>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</si>
  <si>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</si>
  <si>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</si>
  <si>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</si>
  <si>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AGR_MOP</t>
  </si>
  <si>
    <t>AGR_ELCF</t>
  </si>
  <si>
    <t>IAR Electricity</t>
  </si>
  <si>
    <t>IND_STEEL</t>
  </si>
  <si>
    <t>IND_IST_BFB</t>
  </si>
  <si>
    <t>IND_IST_BFB_CCS</t>
  </si>
  <si>
    <t>IND_IST_DRI_H2</t>
  </si>
  <si>
    <t>IND_IST_DRI_NGS</t>
  </si>
  <si>
    <t>IND_MINHPH</t>
  </si>
  <si>
    <t>IND_MINMOT</t>
  </si>
  <si>
    <t>IND_MINELEF</t>
  </si>
  <si>
    <t>TRA_MCY</t>
  </si>
  <si>
    <t>TRA_BUS</t>
  </si>
  <si>
    <t>TRA_CAR</t>
  </si>
  <si>
    <t>TRA_VAN</t>
  </si>
  <si>
    <t>TRA_HTR</t>
  </si>
  <si>
    <t>TRA_LTR</t>
  </si>
  <si>
    <t>TRA_AVI</t>
  </si>
  <si>
    <t>TRA_SHIP</t>
  </si>
  <si>
    <t>TRA_RAILF</t>
  </si>
  <si>
    <t>TRA_RAILP</t>
  </si>
  <si>
    <t>PRO_REX_COA</t>
  </si>
  <si>
    <t>PRO_REX_OIL</t>
  </si>
  <si>
    <t>PRO_REX_NGS</t>
  </si>
  <si>
    <t>PRO_REX_BIO</t>
  </si>
  <si>
    <t>F</t>
  </si>
  <si>
    <t>Statistical differences</t>
  </si>
  <si>
    <t>Final Energy Consumption</t>
  </si>
  <si>
    <t>Industry n.e.s</t>
  </si>
  <si>
    <t>Agriculture, forestry and fishing</t>
  </si>
  <si>
    <t>IRENA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</si>
</sst>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#0.00;\-##0.00;0"/>
    <numFmt numFmtId="166" formatCode="0.000"/>
    <numFmt numFmtId="167" formatCode="0.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 applyFill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9" fontId="0" fillId="0" borderId="1" xfId="1" applyFont="1" applyBorder="1"/>
    <xf numFmtId="0" fontId="2" fillId="2" borderId="0" xfId="0" applyFont="1" applyFill="1"/>
    <xf numFmtId="0" fontId="0" fillId="2" borderId="0" xfId="0" applyFill="1"/>
    <xf numFmtId="9" fontId="0" fillId="2" borderId="1" xfId="1" applyFont="1" applyFill="1" applyBorder="1"/>
    <xf numFmtId="0" fontId="2" fillId="0" borderId="2" xfId="0" applyFont="1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2" fillId="0" borderId="3" xfId="0" applyFont="1" applyBorder="1"/>
    <xf numFmtId="164" fontId="0" fillId="0" borderId="1" xfId="1" applyNumberFormat="1" applyFont="1" applyBorder="1"/>
    <xf numFmtId="10" fontId="0" fillId="0" borderId="1" xfId="1" applyNumberFormat="1" applyFont="1" applyBorder="1"/>
    <xf numFmtId="0" fontId="4" fillId="0" borderId="0" xfId="2" applyFill="1" applyProtection="1"/>
    <xf numFmtId="0" fontId="4" fillId="0" borderId="1" xfId="2" applyFill="1" applyBorder="1" applyProtection="1"/>
    <xf numFmtId="165" fontId="5" fillId="0" borderId="1" xfId="0" applyNumberFormat="1" applyFont="1" applyBorder="1" applyAlignment="1">
      <alignment horizontal="right"/>
    </xf>
    <xf numFmtId="0" fontId="0" fillId="4" borderId="1" xfId="0" applyFill="1" applyBorder="1"/>
    <xf numFmtId="0" fontId="6" fillId="5" borderId="1" xfId="0" applyFont="1" applyFill="1" applyBorder="1"/>
    <xf numFmtId="0" fontId="7" fillId="6" borderId="1" xfId="0" applyFont="1" applyFill="1" applyBorder="1"/>
    <xf numFmtId="0" fontId="7" fillId="0" borderId="1" xfId="0" applyFont="1" applyBorder="1"/>
    <xf numFmtId="0" fontId="6" fillId="5" borderId="6" xfId="0" applyFont="1" applyFill="1" applyBorder="1"/>
    <xf numFmtId="0" fontId="6" fillId="5" borderId="4" xfId="0" applyFont="1" applyFill="1" applyBorder="1"/>
    <xf numFmtId="0" fontId="6" fillId="5" borderId="7" xfId="0" applyFont="1" applyFill="1" applyBorder="1"/>
    <xf numFmtId="0" fontId="0" fillId="7" borderId="1" xfId="0" applyFill="1" applyBorder="1"/>
    <xf numFmtId="9" fontId="0" fillId="0" borderId="0" xfId="1" applyFont="1" applyBorder="1"/>
    <xf numFmtId="0" fontId="8" fillId="0" borderId="1" xfId="3" applyBorder="1"/>
    <xf numFmtId="0" fontId="0" fillId="2" borderId="3" xfId="0" applyFill="1" applyBorder="1"/>
    <xf numFmtId="0" fontId="0" fillId="4" borderId="3" xfId="0" applyFill="1" applyBorder="1"/>
    <xf numFmtId="166" fontId="0" fillId="0" borderId="1" xfId="0" applyNumberFormat="1" applyBorder="1"/>
    <xf numFmtId="167" fontId="0" fillId="0" borderId="1" xfId="0" applyNumberFormat="1" applyBorder="1"/>
    <xf numFmtId="0" fontId="0" fillId="2" borderId="0" xfId="0" applyFill="1" applyAlignment="1">
      <alignment vertical="center" wrapText="1"/>
    </xf>
    <xf numFmtId="0" fontId="7" fillId="8" borderId="4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center"/>
    </xf>
    <xf numFmtId="0" fontId="8" fillId="0" borderId="0" xfId="3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8" fillId="9" borderId="1" xfId="3" applyFill="1" applyBorder="1"/>
  </cellXfs>
  <cellStyles count="4">
    <cellStyle name="Hyperlink" xfId="3" builtinId="8"/>
    <cellStyle name="Normal" xfId="0" builtinId="0"/>
    <cellStyle name="Normal 2" xfId="2" xr:uid="{387E6633-B338-4977-8F56-46C70DD60844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unstats.un.org/unsd/energystats/pubs/balance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orldsteel.org/wp-content/uploads/Steel-Statistical-Yearbook-2023.pdf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pxweb.irena.org/pxweb/en/IRENASTAT/" TargetMode="External"/><Relationship Id="rId1" Type="http://schemas.openxmlformats.org/officeDocument/2006/relationships/hyperlink" Target="https://pxweb.irena.org/pxweb/en/IRENAST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D66E-9DD4-4F3F-B3EF-6F7129D28B73}">
  <dimension ref="A1:B50"/>
  <sheetViews>
    <sheetView workbookViewId="0">
      <selection activeCell="B4" sqref="B4"/>
    </sheetView>
  </sheetViews>
  <sheetFormatPr defaultRowHeight="14.5" x14ac:dyDescent="0.35"/>
  <cols>
    <col min="1" max="1" width="15.6328125" customWidth="1"/>
    <col min="2" max="2" width="49.36328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>
        <v>1</v>
      </c>
      <c r="B2" s="2" t="s">
        <v>2</v>
      </c>
    </row>
    <row r="3" spans="1:2" x14ac:dyDescent="0.35">
      <c r="A3" s="2">
        <v>2</v>
      </c>
      <c r="B3" s="2" t="s">
        <v>3</v>
      </c>
    </row>
    <row r="4" spans="1:2" x14ac:dyDescent="0.35">
      <c r="A4" s="2">
        <v>3</v>
      </c>
      <c r="B4" s="34" t="s">
        <v>4</v>
      </c>
    </row>
    <row r="5" spans="1:2" x14ac:dyDescent="0.35">
      <c r="A5" s="2">
        <v>4</v>
      </c>
      <c r="B5" s="2" t="s">
        <v>5</v>
      </c>
    </row>
    <row r="6" spans="1:2" x14ac:dyDescent="0.35">
      <c r="A6" s="2">
        <v>5</v>
      </c>
      <c r="B6" s="2" t="s">
        <v>6</v>
      </c>
    </row>
    <row r="7" spans="1:2" x14ac:dyDescent="0.35">
      <c r="A7" s="2">
        <v>6</v>
      </c>
      <c r="B7" s="2" t="s">
        <v>7</v>
      </c>
    </row>
    <row r="8" spans="1:2" x14ac:dyDescent="0.35">
      <c r="A8" s="2">
        <v>7</v>
      </c>
      <c r="B8" s="2" t="s">
        <v>8</v>
      </c>
    </row>
    <row r="9" spans="1:2" x14ac:dyDescent="0.35">
      <c r="A9" s="2">
        <v>8</v>
      </c>
      <c r="B9" s="2" t="s">
        <v>9</v>
      </c>
    </row>
    <row r="10" spans="1:2" x14ac:dyDescent="0.35">
      <c r="A10" s="2">
        <v>9</v>
      </c>
      <c r="B10" s="2" t="s">
        <v>10</v>
      </c>
    </row>
    <row r="11" spans="1:2" x14ac:dyDescent="0.35">
      <c r="A11" s="2">
        <v>10</v>
      </c>
      <c r="B11" s="2" t="s">
        <v>11</v>
      </c>
    </row>
    <row r="12" spans="1:2" x14ac:dyDescent="0.35">
      <c r="A12" s="2">
        <v>11</v>
      </c>
      <c r="B12" s="2" t="s">
        <v>12</v>
      </c>
    </row>
    <row r="13" spans="1:2" x14ac:dyDescent="0.35">
      <c r="A13" s="2">
        <v>12</v>
      </c>
      <c r="B13" s="2" t="s">
        <v>13</v>
      </c>
    </row>
    <row r="14" spans="1:2" x14ac:dyDescent="0.35">
      <c r="A14" s="2">
        <v>13</v>
      </c>
      <c r="B14" s="2" t="s">
        <v>14</v>
      </c>
    </row>
    <row r="15" spans="1:2" x14ac:dyDescent="0.35">
      <c r="A15" s="2">
        <v>14</v>
      </c>
      <c r="B15" s="2" t="s">
        <v>15</v>
      </c>
    </row>
    <row r="16" spans="1:2" x14ac:dyDescent="0.35">
      <c r="A16" s="2">
        <v>15</v>
      </c>
      <c r="B16" s="2" t="s">
        <v>16</v>
      </c>
    </row>
    <row r="17" spans="1:2" x14ac:dyDescent="0.35">
      <c r="A17" s="2">
        <v>16</v>
      </c>
      <c r="B17" s="2" t="s">
        <v>17</v>
      </c>
    </row>
    <row r="18" spans="1:2" x14ac:dyDescent="0.35">
      <c r="A18" s="2">
        <v>17</v>
      </c>
      <c r="B18" s="2" t="s">
        <v>18</v>
      </c>
    </row>
    <row r="19" spans="1:2" x14ac:dyDescent="0.35">
      <c r="A19" s="2">
        <v>18</v>
      </c>
      <c r="B19" s="2" t="s">
        <v>19</v>
      </c>
    </row>
    <row r="20" spans="1:2" x14ac:dyDescent="0.35">
      <c r="A20" s="2">
        <v>19</v>
      </c>
      <c r="B20" s="2" t="s">
        <v>20</v>
      </c>
    </row>
    <row r="21" spans="1:2" x14ac:dyDescent="0.35">
      <c r="A21" s="2">
        <v>20</v>
      </c>
      <c r="B21" s="2" t="s">
        <v>21</v>
      </c>
    </row>
    <row r="22" spans="1:2" x14ac:dyDescent="0.35">
      <c r="A22" s="2">
        <v>21</v>
      </c>
      <c r="B22" s="2" t="s">
        <v>22</v>
      </c>
    </row>
    <row r="23" spans="1:2" x14ac:dyDescent="0.35">
      <c r="A23" s="2">
        <v>22</v>
      </c>
      <c r="B23" s="2" t="s">
        <v>23</v>
      </c>
    </row>
    <row r="24" spans="1:2" x14ac:dyDescent="0.35">
      <c r="A24" s="2">
        <v>23</v>
      </c>
      <c r="B24" s="2" t="s">
        <v>24</v>
      </c>
    </row>
    <row r="25" spans="1:2" x14ac:dyDescent="0.35">
      <c r="A25" s="2">
        <v>24</v>
      </c>
      <c r="B25" s="2" t="s">
        <v>25</v>
      </c>
    </row>
    <row r="26" spans="1:2" x14ac:dyDescent="0.35">
      <c r="A26" s="2">
        <v>25</v>
      </c>
      <c r="B26" s="2" t="s">
        <v>26</v>
      </c>
    </row>
    <row r="27" spans="1:2" x14ac:dyDescent="0.35">
      <c r="A27" s="2">
        <v>26</v>
      </c>
      <c r="B27" s="2" t="s">
        <v>27</v>
      </c>
    </row>
    <row r="28" spans="1:2" x14ac:dyDescent="0.35">
      <c r="A28" s="2">
        <v>27</v>
      </c>
      <c r="B28" s="2" t="s">
        <v>28</v>
      </c>
    </row>
    <row r="29" spans="1:2" x14ac:dyDescent="0.35">
      <c r="A29" s="2">
        <v>28</v>
      </c>
      <c r="B29" s="2" t="s">
        <v>29</v>
      </c>
    </row>
    <row r="30" spans="1:2" x14ac:dyDescent="0.35">
      <c r="A30" s="2">
        <v>29</v>
      </c>
      <c r="B30" s="2" t="s">
        <v>30</v>
      </c>
    </row>
    <row r="31" spans="1:2" x14ac:dyDescent="0.35">
      <c r="A31" s="2">
        <v>30</v>
      </c>
      <c r="B31" s="2" t="s">
        <v>31</v>
      </c>
    </row>
    <row r="32" spans="1:2" x14ac:dyDescent="0.35">
      <c r="A32" s="2">
        <v>31</v>
      </c>
      <c r="B32" s="2" t="s">
        <v>32</v>
      </c>
    </row>
    <row r="33" spans="1:2" x14ac:dyDescent="0.35">
      <c r="A33" s="2">
        <v>32</v>
      </c>
      <c r="B33" s="2" t="s">
        <v>33</v>
      </c>
    </row>
    <row r="34" spans="1:2" x14ac:dyDescent="0.35">
      <c r="A34" s="2">
        <v>33</v>
      </c>
      <c r="B34" s="2" t="s">
        <v>34</v>
      </c>
    </row>
    <row r="35" spans="1:2" x14ac:dyDescent="0.35">
      <c r="A35" s="2">
        <v>34</v>
      </c>
      <c r="B35" s="2" t="s">
        <v>35</v>
      </c>
    </row>
    <row r="36" spans="1:2" x14ac:dyDescent="0.35">
      <c r="A36" s="2">
        <v>35</v>
      </c>
      <c r="B36" s="2" t="s">
        <v>36</v>
      </c>
    </row>
    <row r="37" spans="1:2" x14ac:dyDescent="0.35">
      <c r="A37" s="2">
        <v>36</v>
      </c>
      <c r="B37" s="2" t="s">
        <v>37</v>
      </c>
    </row>
    <row r="38" spans="1:2" x14ac:dyDescent="0.35">
      <c r="A38" s="2">
        <v>37</v>
      </c>
      <c r="B38" s="2" t="s">
        <v>38</v>
      </c>
    </row>
    <row r="39" spans="1:2" x14ac:dyDescent="0.35">
      <c r="A39" s="2">
        <v>38</v>
      </c>
      <c r="B39" s="2" t="s">
        <v>39</v>
      </c>
    </row>
    <row r="40" spans="1:2" x14ac:dyDescent="0.35">
      <c r="A40" s="2">
        <v>39</v>
      </c>
      <c r="B40" s="2" t="s">
        <v>40</v>
      </c>
    </row>
    <row r="41" spans="1:2" x14ac:dyDescent="0.35">
      <c r="A41" s="2">
        <v>40</v>
      </c>
      <c r="B41" s="2" t="s">
        <v>41</v>
      </c>
    </row>
    <row r="42" spans="1:2" x14ac:dyDescent="0.35">
      <c r="A42" s="2">
        <v>41</v>
      </c>
      <c r="B42" s="2" t="s">
        <v>42</v>
      </c>
    </row>
    <row r="43" spans="1:2" x14ac:dyDescent="0.35">
      <c r="A43" s="2">
        <v>42</v>
      </c>
      <c r="B43" s="2" t="s">
        <v>43</v>
      </c>
    </row>
    <row r="44" spans="1:2" x14ac:dyDescent="0.35">
      <c r="A44" s="2">
        <v>43</v>
      </c>
      <c r="B44" s="2" t="s">
        <v>44</v>
      </c>
    </row>
    <row r="45" spans="1:2" x14ac:dyDescent="0.35">
      <c r="A45" s="2">
        <v>44</v>
      </c>
      <c r="B45" s="2" t="s">
        <v>45</v>
      </c>
    </row>
    <row r="46" spans="1:2" x14ac:dyDescent="0.35">
      <c r="A46" s="2">
        <v>45</v>
      </c>
      <c r="B46" s="2" t="s">
        <v>46</v>
      </c>
    </row>
    <row r="47" spans="1:2" x14ac:dyDescent="0.35">
      <c r="A47" s="2">
        <v>46</v>
      </c>
      <c r="B47" s="2" t="s">
        <v>47</v>
      </c>
    </row>
    <row r="48" spans="1:2" x14ac:dyDescent="0.35">
      <c r="A48" s="2">
        <v>47</v>
      </c>
      <c r="B48" s="2" t="s">
        <v>48</v>
      </c>
    </row>
    <row r="49" spans="1:2" x14ac:dyDescent="0.35">
      <c r="A49" s="2">
        <v>48</v>
      </c>
      <c r="B49" s="2" t="s">
        <v>49</v>
      </c>
    </row>
    <row r="50" spans="1:2" x14ac:dyDescent="0.35">
      <c r="A50" s="2">
        <v>49</v>
      </c>
      <c r="B50" s="2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E8A6-95CD-48BF-8A0F-EF728116E0DA}">
  <dimension ref="A1:L110"/>
  <sheetViews>
    <sheetView workbookViewId="0">
      <pane ySplit="1" topLeftCell="A2" activePane="bottomLeft" state="frozen"/>
      <selection pane="bottomLeft" activeCell="C13" sqref="C13"/>
    </sheetView>
  </sheetViews>
  <sheetFormatPr defaultRowHeight="14.5" x14ac:dyDescent="0.35"/>
  <cols>
    <col min="1" max="1" width="25" bestFit="1" customWidth="1"/>
    <col min="2" max="2" width="18.36328125" bestFit="1" customWidth="1"/>
    <col min="3" max="3" width="19.6328125" bestFit="1" customWidth="1"/>
    <col min="4" max="4" width="9.6328125" bestFit="1" customWidth="1"/>
    <col min="5" max="5" width="10.7265625" bestFit="1" customWidth="1"/>
    <col min="6" max="6" width="10.36328125" bestFit="1" customWidth="1"/>
    <col min="7" max="7" width="15.90625" bestFit="1" customWidth="1"/>
    <col min="8" max="8" width="7.1796875" bestFit="1" customWidth="1"/>
    <col min="9" max="9" width="8.90625" bestFit="1" customWidth="1"/>
    <col min="10" max="10" width="5.81640625" bestFit="1" customWidth="1"/>
    <col min="11" max="11" width="10.54296875" bestFit="1" customWidth="1"/>
    <col min="12" max="12" width="17.81640625" bestFit="1" customWidth="1"/>
  </cols>
  <sheetData>
    <row r="1" spans="1:12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  <row r="2" spans="1:12" x14ac:dyDescent="0.35">
      <c r="A2">
        <v>2022</v>
      </c>
    </row>
    <row r="3" spans="1:12" x14ac:dyDescent="0.3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127573</v>
      </c>
      <c r="H3">
        <v>0</v>
      </c>
      <c r="I3">
        <v>119</v>
      </c>
      <c r="J3">
        <v>0</v>
      </c>
      <c r="K3">
        <v>127693</v>
      </c>
      <c r="L3">
        <v>127693</v>
      </c>
    </row>
    <row r="4" spans="1:12" x14ac:dyDescent="0.35">
      <c r="A4" t="s">
        <v>64</v>
      </c>
      <c r="B4">
        <v>4627</v>
      </c>
      <c r="C4">
        <v>0</v>
      </c>
      <c r="D4">
        <v>0</v>
      </c>
      <c r="E4">
        <v>75045</v>
      </c>
      <c r="F4">
        <v>5579</v>
      </c>
      <c r="G4">
        <v>0</v>
      </c>
      <c r="H4">
        <v>0</v>
      </c>
      <c r="I4">
        <v>3004</v>
      </c>
      <c r="J4">
        <v>0</v>
      </c>
      <c r="K4">
        <v>88257</v>
      </c>
      <c r="L4">
        <v>0</v>
      </c>
    </row>
    <row r="5" spans="1:12" x14ac:dyDescent="0.35">
      <c r="A5" t="s">
        <v>65</v>
      </c>
      <c r="B5">
        <v>0</v>
      </c>
      <c r="C5">
        <v>0</v>
      </c>
      <c r="D5">
        <v>0</v>
      </c>
      <c r="E5">
        <v>-830</v>
      </c>
      <c r="F5">
        <v>0</v>
      </c>
      <c r="G5">
        <v>0</v>
      </c>
      <c r="H5">
        <v>0</v>
      </c>
      <c r="I5">
        <v>-6</v>
      </c>
      <c r="J5">
        <v>0</v>
      </c>
      <c r="K5">
        <v>-837</v>
      </c>
      <c r="L5">
        <v>0</v>
      </c>
    </row>
    <row r="6" spans="1:12" x14ac:dyDescent="0.35">
      <c r="A6" t="s">
        <v>66</v>
      </c>
      <c r="B6">
        <v>0</v>
      </c>
      <c r="C6">
        <v>0</v>
      </c>
      <c r="D6">
        <v>0</v>
      </c>
      <c r="E6">
        <v>-196</v>
      </c>
      <c r="F6">
        <v>0</v>
      </c>
      <c r="G6">
        <v>0</v>
      </c>
      <c r="H6">
        <v>0</v>
      </c>
      <c r="I6">
        <v>0</v>
      </c>
      <c r="J6">
        <v>0</v>
      </c>
      <c r="K6">
        <v>-196</v>
      </c>
      <c r="L6">
        <v>0</v>
      </c>
    </row>
    <row r="7" spans="1:12" x14ac:dyDescent="0.35">
      <c r="A7" t="s">
        <v>67</v>
      </c>
      <c r="B7">
        <v>0</v>
      </c>
      <c r="C7">
        <v>0</v>
      </c>
      <c r="D7">
        <v>0</v>
      </c>
      <c r="E7">
        <v>-1356</v>
      </c>
      <c r="F7">
        <v>0</v>
      </c>
      <c r="G7">
        <v>0</v>
      </c>
      <c r="H7">
        <v>0</v>
      </c>
      <c r="I7">
        <v>0</v>
      </c>
      <c r="J7">
        <v>0</v>
      </c>
      <c r="K7">
        <v>-1356</v>
      </c>
      <c r="L7">
        <v>0</v>
      </c>
    </row>
    <row r="8" spans="1:12" x14ac:dyDescent="0.35">
      <c r="A8" t="s">
        <v>68</v>
      </c>
      <c r="B8">
        <v>-774</v>
      </c>
      <c r="C8">
        <v>0</v>
      </c>
      <c r="D8">
        <v>0</v>
      </c>
      <c r="E8">
        <v>2608</v>
      </c>
      <c r="F8">
        <v>0</v>
      </c>
      <c r="G8">
        <v>0</v>
      </c>
      <c r="H8">
        <v>0</v>
      </c>
      <c r="I8">
        <v>0</v>
      </c>
      <c r="J8">
        <v>0</v>
      </c>
      <c r="K8">
        <v>1833</v>
      </c>
      <c r="L8">
        <v>0</v>
      </c>
    </row>
    <row r="9" spans="1:12" x14ac:dyDescent="0.35">
      <c r="A9" t="s">
        <v>69</v>
      </c>
      <c r="B9">
        <v>3852</v>
      </c>
      <c r="C9">
        <v>0</v>
      </c>
      <c r="D9">
        <v>0</v>
      </c>
      <c r="E9">
        <v>75270</v>
      </c>
      <c r="F9">
        <v>5579</v>
      </c>
      <c r="G9">
        <v>127573</v>
      </c>
      <c r="H9">
        <v>0</v>
      </c>
      <c r="I9">
        <v>3116</v>
      </c>
      <c r="J9">
        <v>0</v>
      </c>
      <c r="K9">
        <v>215393</v>
      </c>
      <c r="L9">
        <v>127693</v>
      </c>
    </row>
    <row r="10" spans="1:12" x14ac:dyDescent="0.35">
      <c r="A10" t="s">
        <v>799</v>
      </c>
      <c r="B10">
        <v>0</v>
      </c>
      <c r="C10">
        <v>0</v>
      </c>
      <c r="D10">
        <v>0</v>
      </c>
      <c r="E10">
        <v>-476</v>
      </c>
      <c r="F10">
        <v>0</v>
      </c>
      <c r="G10">
        <v>0</v>
      </c>
      <c r="H10">
        <v>0</v>
      </c>
      <c r="I10">
        <v>-114</v>
      </c>
      <c r="J10">
        <v>0</v>
      </c>
      <c r="K10">
        <v>-590</v>
      </c>
      <c r="L10">
        <v>119</v>
      </c>
    </row>
    <row r="11" spans="1:12" x14ac:dyDescent="0.35">
      <c r="A11" t="s">
        <v>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 t="s">
        <v>71</v>
      </c>
      <c r="B12">
        <v>0</v>
      </c>
      <c r="C12">
        <v>0</v>
      </c>
      <c r="D12">
        <v>0</v>
      </c>
      <c r="E12">
        <v>-2604</v>
      </c>
      <c r="F12">
        <v>-5579</v>
      </c>
      <c r="G12">
        <v>-38032</v>
      </c>
      <c r="H12">
        <v>0</v>
      </c>
      <c r="I12">
        <v>3486</v>
      </c>
      <c r="J12">
        <v>0</v>
      </c>
      <c r="K12">
        <v>-42730</v>
      </c>
      <c r="L12">
        <v>-38032</v>
      </c>
    </row>
    <row r="13" spans="1:12" x14ac:dyDescent="0.35">
      <c r="A13" t="s">
        <v>72</v>
      </c>
      <c r="B13">
        <v>0</v>
      </c>
      <c r="C13">
        <v>0</v>
      </c>
      <c r="D13">
        <v>0</v>
      </c>
      <c r="E13">
        <v>-2604</v>
      </c>
      <c r="F13">
        <v>-5579</v>
      </c>
      <c r="G13">
        <v>0</v>
      </c>
      <c r="H13">
        <v>0</v>
      </c>
      <c r="I13">
        <v>3486</v>
      </c>
      <c r="J13">
        <v>0</v>
      </c>
      <c r="K13">
        <v>-4698</v>
      </c>
      <c r="L13">
        <v>0</v>
      </c>
    </row>
    <row r="14" spans="1:12" x14ac:dyDescent="0.35">
      <c r="A14" t="s">
        <v>73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 t="s">
        <v>74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 t="s">
        <v>75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 t="s">
        <v>76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 t="s">
        <v>77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 t="s">
        <v>78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 t="s">
        <v>207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 t="s">
        <v>79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 t="s">
        <v>80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>
        <v>-38032</v>
      </c>
      <c r="H23">
        <v>0</v>
      </c>
      <c r="I23">
        <v>0</v>
      </c>
      <c r="J23">
        <v>0</v>
      </c>
      <c r="K23">
        <v>-38032</v>
      </c>
      <c r="L23">
        <v>-38032</v>
      </c>
    </row>
    <row r="24" spans="1:12" x14ac:dyDescent="0.35">
      <c r="A24" t="s">
        <v>82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-1</v>
      </c>
      <c r="J24">
        <v>0</v>
      </c>
      <c r="K24">
        <v>-1</v>
      </c>
      <c r="L24">
        <v>0</v>
      </c>
    </row>
    <row r="25" spans="1:12" x14ac:dyDescent="0.35">
      <c r="A25" t="s">
        <v>83</v>
      </c>
      <c r="B25">
        <v>0</v>
      </c>
      <c r="C25">
        <v>0</v>
      </c>
      <c r="D25">
        <v>0</v>
      </c>
      <c r="E25">
        <v>-53</v>
      </c>
      <c r="F25">
        <v>0</v>
      </c>
      <c r="G25">
        <v>0</v>
      </c>
      <c r="H25">
        <v>0</v>
      </c>
      <c r="I25">
        <v>-1386</v>
      </c>
      <c r="J25">
        <v>0</v>
      </c>
      <c r="K25">
        <v>-1440</v>
      </c>
      <c r="L25">
        <v>0</v>
      </c>
    </row>
    <row r="26" spans="1:12" x14ac:dyDescent="0.35">
      <c r="A26" t="s">
        <v>84</v>
      </c>
      <c r="B26">
        <v>3852</v>
      </c>
      <c r="C26">
        <v>0</v>
      </c>
      <c r="D26">
        <v>0</v>
      </c>
      <c r="E26">
        <v>73087</v>
      </c>
      <c r="F26">
        <v>0</v>
      </c>
      <c r="G26">
        <v>89541</v>
      </c>
      <c r="H26">
        <v>0</v>
      </c>
      <c r="I26">
        <v>5329</v>
      </c>
      <c r="J26">
        <v>0</v>
      </c>
      <c r="K26">
        <v>171810</v>
      </c>
      <c r="L26">
        <v>89541</v>
      </c>
    </row>
    <row r="27" spans="1:12" x14ac:dyDescent="0.35">
      <c r="A27" t="s">
        <v>800</v>
      </c>
      <c r="B27">
        <v>3852</v>
      </c>
      <c r="C27">
        <v>0</v>
      </c>
      <c r="D27">
        <v>0</v>
      </c>
      <c r="E27">
        <v>68194</v>
      </c>
      <c r="F27">
        <v>0</v>
      </c>
      <c r="G27">
        <v>89541</v>
      </c>
      <c r="H27">
        <v>0</v>
      </c>
      <c r="I27">
        <v>5329</v>
      </c>
      <c r="J27">
        <v>0</v>
      </c>
      <c r="K27">
        <v>166917</v>
      </c>
      <c r="L27">
        <v>89541</v>
      </c>
    </row>
    <row r="28" spans="1:12" x14ac:dyDescent="0.35">
      <c r="A28" t="s">
        <v>85</v>
      </c>
      <c r="B28">
        <v>3852</v>
      </c>
      <c r="C28">
        <v>0</v>
      </c>
      <c r="D28">
        <v>0</v>
      </c>
      <c r="E28">
        <v>2529</v>
      </c>
      <c r="F28">
        <v>0</v>
      </c>
      <c r="G28">
        <v>675</v>
      </c>
      <c r="H28">
        <v>0</v>
      </c>
      <c r="I28">
        <v>1294</v>
      </c>
      <c r="J28">
        <v>0</v>
      </c>
      <c r="K28">
        <v>8351</v>
      </c>
      <c r="L28">
        <v>675</v>
      </c>
    </row>
    <row r="29" spans="1:12" x14ac:dyDescent="0.35">
      <c r="A29" t="s">
        <v>86</v>
      </c>
      <c r="B29">
        <v>0</v>
      </c>
      <c r="C29">
        <v>0</v>
      </c>
      <c r="D29">
        <v>0</v>
      </c>
      <c r="E29">
        <v>7</v>
      </c>
      <c r="F29">
        <v>0</v>
      </c>
      <c r="G29">
        <v>0</v>
      </c>
      <c r="H29">
        <v>0</v>
      </c>
      <c r="I29">
        <v>94</v>
      </c>
      <c r="J29">
        <v>0</v>
      </c>
      <c r="K29">
        <v>101</v>
      </c>
      <c r="L29">
        <v>0</v>
      </c>
    </row>
    <row r="30" spans="1:12" x14ac:dyDescent="0.35">
      <c r="A30" t="s">
        <v>87</v>
      </c>
      <c r="B30">
        <v>0</v>
      </c>
      <c r="C30">
        <v>0</v>
      </c>
      <c r="D30">
        <v>0</v>
      </c>
      <c r="E30">
        <v>13</v>
      </c>
      <c r="F30">
        <v>0</v>
      </c>
      <c r="G30">
        <v>0</v>
      </c>
      <c r="H30">
        <v>0</v>
      </c>
      <c r="I30">
        <v>9</v>
      </c>
      <c r="J30">
        <v>0</v>
      </c>
      <c r="K30">
        <v>23</v>
      </c>
      <c r="L30">
        <v>0</v>
      </c>
    </row>
    <row r="31" spans="1:12" x14ac:dyDescent="0.35">
      <c r="A31" t="s">
        <v>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 t="s">
        <v>89</v>
      </c>
      <c r="B32">
        <v>3852</v>
      </c>
      <c r="C32">
        <v>0</v>
      </c>
      <c r="D32">
        <v>0</v>
      </c>
      <c r="E32">
        <v>1348</v>
      </c>
      <c r="F32">
        <v>0</v>
      </c>
      <c r="G32">
        <v>675</v>
      </c>
      <c r="H32">
        <v>0</v>
      </c>
      <c r="I32">
        <v>884</v>
      </c>
      <c r="J32">
        <v>0</v>
      </c>
      <c r="K32">
        <v>6760</v>
      </c>
      <c r="L32">
        <v>675</v>
      </c>
    </row>
    <row r="33" spans="1:12" x14ac:dyDescent="0.35">
      <c r="A33" t="s">
        <v>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 t="s">
        <v>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4</v>
      </c>
      <c r="J34">
        <v>0</v>
      </c>
      <c r="K34">
        <v>5</v>
      </c>
      <c r="L34">
        <v>0</v>
      </c>
    </row>
    <row r="35" spans="1:12" x14ac:dyDescent="0.35">
      <c r="A35" t="s">
        <v>92</v>
      </c>
      <c r="B35">
        <v>0</v>
      </c>
      <c r="C35">
        <v>0</v>
      </c>
      <c r="D35">
        <v>0</v>
      </c>
      <c r="E35">
        <v>222</v>
      </c>
      <c r="F35">
        <v>0</v>
      </c>
      <c r="G35">
        <v>0</v>
      </c>
      <c r="H35">
        <v>0</v>
      </c>
      <c r="I35">
        <v>0</v>
      </c>
      <c r="J35">
        <v>0</v>
      </c>
      <c r="K35">
        <v>222</v>
      </c>
      <c r="L35">
        <v>0</v>
      </c>
    </row>
    <row r="36" spans="1:12" x14ac:dyDescent="0.35">
      <c r="A36" t="s">
        <v>93</v>
      </c>
      <c r="B36">
        <v>0</v>
      </c>
      <c r="C36">
        <v>0</v>
      </c>
      <c r="D36">
        <v>0</v>
      </c>
      <c r="E36">
        <v>199</v>
      </c>
      <c r="F36">
        <v>0</v>
      </c>
      <c r="G36">
        <v>0</v>
      </c>
      <c r="H36">
        <v>0</v>
      </c>
      <c r="I36">
        <v>162</v>
      </c>
      <c r="J36">
        <v>0</v>
      </c>
      <c r="K36">
        <v>361</v>
      </c>
      <c r="L36">
        <v>0</v>
      </c>
    </row>
    <row r="37" spans="1:12" x14ac:dyDescent="0.35">
      <c r="A37" t="s">
        <v>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 t="s">
        <v>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1</v>
      </c>
      <c r="J38">
        <v>0</v>
      </c>
      <c r="K38">
        <v>2</v>
      </c>
      <c r="L38">
        <v>0</v>
      </c>
    </row>
    <row r="39" spans="1:12" x14ac:dyDescent="0.35">
      <c r="A39" t="s">
        <v>96</v>
      </c>
      <c r="B39">
        <v>0</v>
      </c>
      <c r="C39">
        <v>0</v>
      </c>
      <c r="D39">
        <v>0</v>
      </c>
      <c r="E39">
        <v>11</v>
      </c>
      <c r="F39">
        <v>0</v>
      </c>
      <c r="G39">
        <v>0</v>
      </c>
      <c r="H39">
        <v>0</v>
      </c>
      <c r="I39">
        <v>34</v>
      </c>
      <c r="J39">
        <v>0</v>
      </c>
      <c r="K39">
        <v>46</v>
      </c>
      <c r="L39">
        <v>0</v>
      </c>
    </row>
    <row r="40" spans="1:12" x14ac:dyDescent="0.35">
      <c r="A40" t="s">
        <v>97</v>
      </c>
      <c r="B40">
        <v>0</v>
      </c>
      <c r="C40">
        <v>0</v>
      </c>
      <c r="D40">
        <v>0</v>
      </c>
      <c r="E40">
        <v>503</v>
      </c>
      <c r="F40">
        <v>0</v>
      </c>
      <c r="G40">
        <v>0</v>
      </c>
      <c r="H40">
        <v>0</v>
      </c>
      <c r="I40">
        <v>101</v>
      </c>
      <c r="J40">
        <v>0</v>
      </c>
      <c r="K40">
        <v>604</v>
      </c>
      <c r="L40">
        <v>0</v>
      </c>
    </row>
    <row r="41" spans="1:12" x14ac:dyDescent="0.35">
      <c r="A41" t="s">
        <v>801</v>
      </c>
      <c r="B41">
        <v>0</v>
      </c>
      <c r="C41">
        <v>0</v>
      </c>
      <c r="D41">
        <v>0</v>
      </c>
      <c r="E41">
        <v>221</v>
      </c>
      <c r="F41">
        <v>0</v>
      </c>
      <c r="G41">
        <v>0</v>
      </c>
      <c r="H41">
        <v>0</v>
      </c>
      <c r="I41">
        <v>2</v>
      </c>
      <c r="J41">
        <v>0</v>
      </c>
      <c r="K41">
        <v>224</v>
      </c>
      <c r="L41">
        <v>0</v>
      </c>
    </row>
    <row r="42" spans="1:12" x14ac:dyDescent="0.35">
      <c r="A42" t="s">
        <v>99</v>
      </c>
      <c r="B42">
        <v>0</v>
      </c>
      <c r="C42">
        <v>0</v>
      </c>
      <c r="D42">
        <v>0</v>
      </c>
      <c r="E42">
        <v>62207</v>
      </c>
      <c r="F42">
        <v>0</v>
      </c>
      <c r="G42">
        <v>0</v>
      </c>
      <c r="H42">
        <v>0</v>
      </c>
      <c r="I42">
        <v>0</v>
      </c>
      <c r="J42">
        <v>0</v>
      </c>
      <c r="K42">
        <v>62207</v>
      </c>
      <c r="L42">
        <v>0</v>
      </c>
    </row>
    <row r="43" spans="1:12" x14ac:dyDescent="0.35">
      <c r="A43" t="s">
        <v>100</v>
      </c>
      <c r="B43">
        <v>0</v>
      </c>
      <c r="C43">
        <v>0</v>
      </c>
      <c r="D43">
        <v>0</v>
      </c>
      <c r="E43">
        <v>62097</v>
      </c>
      <c r="F43">
        <v>0</v>
      </c>
      <c r="G43">
        <v>0</v>
      </c>
      <c r="H43">
        <v>0</v>
      </c>
      <c r="I43">
        <v>0</v>
      </c>
      <c r="J43">
        <v>0</v>
      </c>
      <c r="K43">
        <v>62097</v>
      </c>
      <c r="L43">
        <v>0</v>
      </c>
    </row>
    <row r="44" spans="1:12" x14ac:dyDescent="0.35">
      <c r="A44" t="s">
        <v>101</v>
      </c>
      <c r="B44">
        <v>0</v>
      </c>
      <c r="C44">
        <v>0</v>
      </c>
      <c r="D44">
        <v>0</v>
      </c>
      <c r="E44">
        <v>43</v>
      </c>
      <c r="F44">
        <v>0</v>
      </c>
      <c r="G44">
        <v>0</v>
      </c>
      <c r="H44">
        <v>0</v>
      </c>
      <c r="I44">
        <v>0</v>
      </c>
      <c r="J44">
        <v>0</v>
      </c>
      <c r="K44">
        <v>43</v>
      </c>
      <c r="L44">
        <v>0</v>
      </c>
    </row>
    <row r="45" spans="1:12" x14ac:dyDescent="0.35">
      <c r="A45" t="s">
        <v>102</v>
      </c>
      <c r="B45">
        <v>0</v>
      </c>
      <c r="C45">
        <v>0</v>
      </c>
      <c r="D45">
        <v>0</v>
      </c>
      <c r="E45">
        <v>6</v>
      </c>
      <c r="F45">
        <v>0</v>
      </c>
      <c r="G45">
        <v>0</v>
      </c>
      <c r="H45">
        <v>0</v>
      </c>
      <c r="I45">
        <v>0</v>
      </c>
      <c r="J45">
        <v>0</v>
      </c>
      <c r="K45">
        <v>6</v>
      </c>
      <c r="L45">
        <v>0</v>
      </c>
    </row>
    <row r="46" spans="1:12" x14ac:dyDescent="0.35">
      <c r="A46" t="s">
        <v>103</v>
      </c>
      <c r="B46">
        <v>0</v>
      </c>
      <c r="C46">
        <v>0</v>
      </c>
      <c r="D46">
        <v>0</v>
      </c>
      <c r="E46">
        <v>60</v>
      </c>
      <c r="F46">
        <v>0</v>
      </c>
      <c r="G46">
        <v>0</v>
      </c>
      <c r="H46">
        <v>0</v>
      </c>
      <c r="I46">
        <v>0</v>
      </c>
      <c r="J46">
        <v>0</v>
      </c>
      <c r="K46">
        <v>60</v>
      </c>
      <c r="L46">
        <v>0</v>
      </c>
    </row>
    <row r="47" spans="1:12" x14ac:dyDescent="0.35">
      <c r="A47" t="s">
        <v>104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 t="s">
        <v>105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 t="s">
        <v>106</v>
      </c>
      <c r="B49">
        <v>0</v>
      </c>
      <c r="C49">
        <v>0</v>
      </c>
      <c r="D49">
        <v>0</v>
      </c>
      <c r="E49">
        <v>3457</v>
      </c>
      <c r="F49">
        <v>0</v>
      </c>
      <c r="G49">
        <v>88865</v>
      </c>
      <c r="H49">
        <v>0</v>
      </c>
      <c r="I49">
        <v>4034</v>
      </c>
      <c r="J49">
        <v>0</v>
      </c>
      <c r="K49">
        <v>96358</v>
      </c>
      <c r="L49">
        <v>88865</v>
      </c>
    </row>
    <row r="50" spans="1:12" x14ac:dyDescent="0.35">
      <c r="A50" t="s">
        <v>802</v>
      </c>
      <c r="B50">
        <v>0</v>
      </c>
      <c r="C50">
        <v>0</v>
      </c>
      <c r="D50">
        <v>0</v>
      </c>
      <c r="E50">
        <v>485</v>
      </c>
      <c r="F50">
        <v>0</v>
      </c>
      <c r="G50">
        <v>148</v>
      </c>
      <c r="H50">
        <v>0</v>
      </c>
      <c r="I50">
        <v>189</v>
      </c>
      <c r="J50">
        <v>0</v>
      </c>
      <c r="K50">
        <v>823</v>
      </c>
      <c r="L50">
        <v>148</v>
      </c>
    </row>
    <row r="51" spans="1:12" x14ac:dyDescent="0.35">
      <c r="A51" t="s">
        <v>107</v>
      </c>
      <c r="B51">
        <v>0</v>
      </c>
      <c r="C51">
        <v>0</v>
      </c>
      <c r="D51">
        <v>0</v>
      </c>
      <c r="E51">
        <v>580</v>
      </c>
      <c r="F51">
        <v>0</v>
      </c>
      <c r="G51">
        <v>14786</v>
      </c>
      <c r="H51">
        <v>0</v>
      </c>
      <c r="I51">
        <v>2641</v>
      </c>
      <c r="J51">
        <v>0</v>
      </c>
      <c r="K51">
        <v>18008</v>
      </c>
      <c r="L51">
        <v>14786</v>
      </c>
    </row>
    <row r="52" spans="1:12" x14ac:dyDescent="0.35">
      <c r="A52" t="s">
        <v>108</v>
      </c>
      <c r="B52">
        <v>0</v>
      </c>
      <c r="C52">
        <v>0</v>
      </c>
      <c r="D52">
        <v>0</v>
      </c>
      <c r="E52">
        <v>2378</v>
      </c>
      <c r="F52">
        <v>0</v>
      </c>
      <c r="G52">
        <v>73931</v>
      </c>
      <c r="H52">
        <v>0</v>
      </c>
      <c r="I52">
        <v>1203</v>
      </c>
      <c r="J52">
        <v>0</v>
      </c>
      <c r="K52">
        <v>77512</v>
      </c>
      <c r="L52">
        <v>73931</v>
      </c>
    </row>
    <row r="53" spans="1:12" x14ac:dyDescent="0.35">
      <c r="A53" t="s">
        <v>109</v>
      </c>
      <c r="B53">
        <v>0</v>
      </c>
      <c r="C53">
        <v>0</v>
      </c>
      <c r="D53">
        <v>0</v>
      </c>
      <c r="E53">
        <v>13</v>
      </c>
      <c r="F53">
        <v>0</v>
      </c>
      <c r="G53">
        <v>0</v>
      </c>
      <c r="H53">
        <v>0</v>
      </c>
      <c r="I53">
        <v>0</v>
      </c>
      <c r="J53">
        <v>0</v>
      </c>
      <c r="K53">
        <v>13</v>
      </c>
      <c r="L53">
        <v>0</v>
      </c>
    </row>
    <row r="54" spans="1:12" x14ac:dyDescent="0.35">
      <c r="A54" t="s">
        <v>110</v>
      </c>
      <c r="B54">
        <v>0</v>
      </c>
      <c r="C54">
        <v>0</v>
      </c>
      <c r="D54">
        <v>0</v>
      </c>
      <c r="E54">
        <v>4893</v>
      </c>
      <c r="F54">
        <v>0</v>
      </c>
      <c r="G54">
        <v>0</v>
      </c>
      <c r="H54">
        <v>0</v>
      </c>
      <c r="I54">
        <v>0</v>
      </c>
      <c r="J54">
        <v>0</v>
      </c>
      <c r="K54">
        <v>4893</v>
      </c>
      <c r="L54">
        <v>0</v>
      </c>
    </row>
    <row r="55" spans="1:12" x14ac:dyDescent="0.35">
      <c r="A55">
        <v>2023</v>
      </c>
    </row>
    <row r="56" spans="1:12" x14ac:dyDescent="0.35">
      <c r="A56" t="s">
        <v>63</v>
      </c>
      <c r="B56">
        <v>0</v>
      </c>
      <c r="C56">
        <v>0</v>
      </c>
      <c r="D56">
        <v>0</v>
      </c>
      <c r="E56">
        <v>0</v>
      </c>
      <c r="F56">
        <v>0</v>
      </c>
      <c r="G56">
        <v>131186</v>
      </c>
      <c r="H56">
        <v>0</v>
      </c>
      <c r="I56">
        <v>186</v>
      </c>
      <c r="J56">
        <v>0</v>
      </c>
      <c r="K56">
        <v>131372</v>
      </c>
      <c r="L56">
        <v>131372</v>
      </c>
    </row>
    <row r="57" spans="1:12" x14ac:dyDescent="0.35">
      <c r="A57" t="s">
        <v>64</v>
      </c>
      <c r="B57">
        <v>4386</v>
      </c>
      <c r="C57">
        <v>0</v>
      </c>
      <c r="D57">
        <v>0</v>
      </c>
      <c r="E57">
        <v>93339</v>
      </c>
      <c r="F57">
        <v>5393</v>
      </c>
      <c r="G57">
        <v>0</v>
      </c>
      <c r="H57">
        <v>0</v>
      </c>
      <c r="I57">
        <v>4668</v>
      </c>
      <c r="J57">
        <v>0</v>
      </c>
      <c r="K57">
        <v>107787</v>
      </c>
      <c r="L57">
        <v>0</v>
      </c>
    </row>
    <row r="58" spans="1:12" x14ac:dyDescent="0.35">
      <c r="A58" t="s">
        <v>65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-8</v>
      </c>
      <c r="J58">
        <v>0</v>
      </c>
      <c r="K58">
        <v>-8</v>
      </c>
      <c r="L58">
        <v>0</v>
      </c>
    </row>
    <row r="59" spans="1:12" x14ac:dyDescent="0.35">
      <c r="A59" t="s">
        <v>66</v>
      </c>
      <c r="B59">
        <v>0</v>
      </c>
      <c r="C59">
        <v>0</v>
      </c>
      <c r="D59">
        <v>0</v>
      </c>
      <c r="E59">
        <v>-164</v>
      </c>
      <c r="F59">
        <v>0</v>
      </c>
      <c r="G59">
        <v>0</v>
      </c>
      <c r="H59">
        <v>0</v>
      </c>
      <c r="I59">
        <v>0</v>
      </c>
      <c r="J59">
        <v>0</v>
      </c>
      <c r="K59">
        <v>-164</v>
      </c>
      <c r="L59">
        <v>0</v>
      </c>
    </row>
    <row r="60" spans="1:12" x14ac:dyDescent="0.35">
      <c r="A60" t="s">
        <v>67</v>
      </c>
      <c r="B60">
        <v>0</v>
      </c>
      <c r="C60">
        <v>0</v>
      </c>
      <c r="D60">
        <v>0</v>
      </c>
      <c r="E60">
        <v>-1631</v>
      </c>
      <c r="F60">
        <v>0</v>
      </c>
      <c r="G60">
        <v>0</v>
      </c>
      <c r="H60">
        <v>0</v>
      </c>
      <c r="I60">
        <v>0</v>
      </c>
      <c r="J60">
        <v>0</v>
      </c>
      <c r="K60">
        <v>-1631</v>
      </c>
      <c r="L60">
        <v>0</v>
      </c>
    </row>
    <row r="61" spans="1:12" x14ac:dyDescent="0.35">
      <c r="A61" t="s">
        <v>68</v>
      </c>
      <c r="B61">
        <v>-309</v>
      </c>
      <c r="C61">
        <v>0</v>
      </c>
      <c r="D61">
        <v>0</v>
      </c>
      <c r="E61">
        <v>12</v>
      </c>
      <c r="F61">
        <v>0</v>
      </c>
      <c r="G61">
        <v>0</v>
      </c>
      <c r="H61">
        <v>0</v>
      </c>
      <c r="I61">
        <v>0</v>
      </c>
      <c r="J61">
        <v>0</v>
      </c>
      <c r="K61">
        <v>-297</v>
      </c>
      <c r="L61">
        <v>0</v>
      </c>
    </row>
    <row r="62" spans="1:12" x14ac:dyDescent="0.35">
      <c r="A62" t="s">
        <v>69</v>
      </c>
      <c r="B62">
        <v>4076</v>
      </c>
      <c r="C62">
        <v>0</v>
      </c>
      <c r="D62">
        <v>0</v>
      </c>
      <c r="E62">
        <v>91555</v>
      </c>
      <c r="F62">
        <v>5393</v>
      </c>
      <c r="G62">
        <v>131186</v>
      </c>
      <c r="H62">
        <v>0</v>
      </c>
      <c r="I62">
        <v>4847</v>
      </c>
      <c r="J62">
        <v>0</v>
      </c>
      <c r="K62">
        <v>237059</v>
      </c>
      <c r="L62">
        <v>131372</v>
      </c>
    </row>
    <row r="63" spans="1:12" x14ac:dyDescent="0.35">
      <c r="A63" t="s">
        <v>799</v>
      </c>
      <c r="B63">
        <v>0</v>
      </c>
      <c r="C63">
        <v>0</v>
      </c>
      <c r="D63">
        <v>0</v>
      </c>
      <c r="E63">
        <v>-2285</v>
      </c>
      <c r="F63">
        <v>0</v>
      </c>
      <c r="G63">
        <v>-154</v>
      </c>
      <c r="H63">
        <v>0</v>
      </c>
      <c r="I63">
        <v>194</v>
      </c>
      <c r="J63">
        <v>0</v>
      </c>
      <c r="K63">
        <v>-2245</v>
      </c>
      <c r="L63">
        <v>32</v>
      </c>
    </row>
    <row r="64" spans="1:12" x14ac:dyDescent="0.35">
      <c r="A64" t="s">
        <v>70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5">
      <c r="A65" t="s">
        <v>71</v>
      </c>
      <c r="B65">
        <v>0</v>
      </c>
      <c r="C65">
        <v>0</v>
      </c>
      <c r="D65">
        <v>0</v>
      </c>
      <c r="E65">
        <v>-2122</v>
      </c>
      <c r="F65">
        <v>-5393</v>
      </c>
      <c r="G65">
        <v>-39572</v>
      </c>
      <c r="H65">
        <v>0</v>
      </c>
      <c r="I65">
        <v>2632</v>
      </c>
      <c r="J65">
        <v>0</v>
      </c>
      <c r="K65">
        <v>-44456</v>
      </c>
      <c r="L65">
        <v>-39572</v>
      </c>
    </row>
    <row r="66" spans="1:12" x14ac:dyDescent="0.35">
      <c r="A66" t="s">
        <v>72</v>
      </c>
      <c r="B66">
        <v>0</v>
      </c>
      <c r="C66">
        <v>0</v>
      </c>
      <c r="D66">
        <v>0</v>
      </c>
      <c r="E66">
        <v>-2122</v>
      </c>
      <c r="F66">
        <v>-5393</v>
      </c>
      <c r="G66">
        <v>0</v>
      </c>
      <c r="H66">
        <v>0</v>
      </c>
      <c r="I66">
        <v>2632</v>
      </c>
      <c r="J66">
        <v>0</v>
      </c>
      <c r="K66">
        <v>-4884</v>
      </c>
      <c r="L66">
        <v>0</v>
      </c>
    </row>
    <row r="67" spans="1:12" x14ac:dyDescent="0.35">
      <c r="A67" t="s">
        <v>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5">
      <c r="A68" t="s">
        <v>74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5">
      <c r="A69" t="s">
        <v>75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5">
      <c r="A70" t="s">
        <v>76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5">
      <c r="A71" t="s">
        <v>77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5">
      <c r="A72" t="s">
        <v>78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5">
      <c r="A73" t="s">
        <v>207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5">
      <c r="A74" t="s">
        <v>79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5">
      <c r="A75" t="s">
        <v>80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5">
      <c r="A76" t="s">
        <v>81</v>
      </c>
      <c r="B76">
        <v>0</v>
      </c>
      <c r="C76">
        <v>0</v>
      </c>
      <c r="D76">
        <v>0</v>
      </c>
      <c r="E76">
        <v>0</v>
      </c>
      <c r="F76">
        <v>0</v>
      </c>
      <c r="G76">
        <v>-39572</v>
      </c>
      <c r="H76">
        <v>0</v>
      </c>
      <c r="I76">
        <v>0</v>
      </c>
      <c r="J76">
        <v>0</v>
      </c>
      <c r="K76">
        <v>-39572</v>
      </c>
      <c r="L76">
        <v>-39572</v>
      </c>
    </row>
    <row r="77" spans="1:12" x14ac:dyDescent="0.35">
      <c r="A77" t="s">
        <v>82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-38</v>
      </c>
      <c r="J77">
        <v>0</v>
      </c>
      <c r="K77">
        <v>-38</v>
      </c>
      <c r="L77">
        <v>0</v>
      </c>
    </row>
    <row r="78" spans="1:12" x14ac:dyDescent="0.35">
      <c r="A78" t="s">
        <v>83</v>
      </c>
      <c r="B78">
        <v>0</v>
      </c>
      <c r="C78">
        <v>0</v>
      </c>
      <c r="D78">
        <v>0</v>
      </c>
      <c r="E78">
        <v>-2</v>
      </c>
      <c r="F78">
        <v>0</v>
      </c>
      <c r="G78">
        <v>0</v>
      </c>
      <c r="H78">
        <v>0</v>
      </c>
      <c r="I78">
        <v>-1652</v>
      </c>
      <c r="J78">
        <v>0</v>
      </c>
      <c r="K78">
        <v>-1655</v>
      </c>
      <c r="L78">
        <v>0</v>
      </c>
    </row>
    <row r="79" spans="1:12" x14ac:dyDescent="0.35">
      <c r="A79" t="s">
        <v>84</v>
      </c>
      <c r="B79">
        <v>4076</v>
      </c>
      <c r="C79">
        <v>0</v>
      </c>
      <c r="D79">
        <v>0</v>
      </c>
      <c r="E79">
        <v>91715</v>
      </c>
      <c r="F79">
        <v>0</v>
      </c>
      <c r="G79">
        <v>91768</v>
      </c>
      <c r="H79">
        <v>0</v>
      </c>
      <c r="I79">
        <v>5594</v>
      </c>
      <c r="J79">
        <v>0</v>
      </c>
      <c r="K79">
        <v>193154</v>
      </c>
      <c r="L79">
        <v>91768</v>
      </c>
    </row>
    <row r="80" spans="1:12" x14ac:dyDescent="0.35">
      <c r="A80" t="s">
        <v>800</v>
      </c>
      <c r="B80">
        <v>4076</v>
      </c>
      <c r="C80">
        <v>0</v>
      </c>
      <c r="D80">
        <v>0</v>
      </c>
      <c r="E80">
        <v>86703</v>
      </c>
      <c r="F80">
        <v>0</v>
      </c>
      <c r="G80">
        <v>91768</v>
      </c>
      <c r="H80">
        <v>0</v>
      </c>
      <c r="I80">
        <v>5594</v>
      </c>
      <c r="J80">
        <v>0</v>
      </c>
      <c r="K80">
        <v>188142</v>
      </c>
      <c r="L80">
        <v>91768</v>
      </c>
    </row>
    <row r="81" spans="1:12" x14ac:dyDescent="0.35">
      <c r="A81" t="s">
        <v>85</v>
      </c>
      <c r="B81">
        <v>4076</v>
      </c>
      <c r="C81">
        <v>0</v>
      </c>
      <c r="D81">
        <v>0</v>
      </c>
      <c r="E81">
        <v>4343</v>
      </c>
      <c r="F81">
        <v>0</v>
      </c>
      <c r="G81">
        <v>624</v>
      </c>
      <c r="H81">
        <v>0</v>
      </c>
      <c r="I81">
        <v>1355</v>
      </c>
      <c r="J81">
        <v>0</v>
      </c>
      <c r="K81">
        <v>10399</v>
      </c>
      <c r="L81">
        <v>624</v>
      </c>
    </row>
    <row r="82" spans="1:12" x14ac:dyDescent="0.35">
      <c r="A82" t="s">
        <v>86</v>
      </c>
      <c r="B82">
        <v>0</v>
      </c>
      <c r="C82">
        <v>0</v>
      </c>
      <c r="D82">
        <v>0</v>
      </c>
      <c r="E82">
        <v>20</v>
      </c>
      <c r="F82">
        <v>0</v>
      </c>
      <c r="G82">
        <v>0</v>
      </c>
      <c r="H82">
        <v>0</v>
      </c>
      <c r="I82">
        <v>207</v>
      </c>
      <c r="J82">
        <v>0</v>
      </c>
      <c r="K82">
        <v>228</v>
      </c>
      <c r="L82">
        <v>0</v>
      </c>
    </row>
    <row r="83" spans="1:12" x14ac:dyDescent="0.35">
      <c r="A83" t="s">
        <v>87</v>
      </c>
      <c r="B83">
        <v>0</v>
      </c>
      <c r="C83">
        <v>0</v>
      </c>
      <c r="D83">
        <v>0</v>
      </c>
      <c r="E83">
        <v>17</v>
      </c>
      <c r="F83">
        <v>0</v>
      </c>
      <c r="G83">
        <v>0</v>
      </c>
      <c r="H83">
        <v>0</v>
      </c>
      <c r="I83">
        <v>10</v>
      </c>
      <c r="J83">
        <v>0</v>
      </c>
      <c r="K83">
        <v>27</v>
      </c>
      <c r="L83">
        <v>0</v>
      </c>
    </row>
    <row r="84" spans="1:12" x14ac:dyDescent="0.35">
      <c r="A84" t="s">
        <v>88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5">
      <c r="A85" t="s">
        <v>89</v>
      </c>
      <c r="B85">
        <v>4076</v>
      </c>
      <c r="C85">
        <v>0</v>
      </c>
      <c r="D85">
        <v>0</v>
      </c>
      <c r="E85">
        <v>1505</v>
      </c>
      <c r="F85">
        <v>0</v>
      </c>
      <c r="G85">
        <v>624</v>
      </c>
      <c r="H85">
        <v>0</v>
      </c>
      <c r="I85">
        <v>757</v>
      </c>
      <c r="J85">
        <v>0</v>
      </c>
      <c r="K85">
        <v>6962</v>
      </c>
      <c r="L85">
        <v>624</v>
      </c>
    </row>
    <row r="86" spans="1:12" x14ac:dyDescent="0.35">
      <c r="A86" t="s">
        <v>90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5">
      <c r="A87" t="s">
        <v>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4</v>
      </c>
      <c r="J87">
        <v>0</v>
      </c>
      <c r="K87">
        <v>5</v>
      </c>
      <c r="L87">
        <v>0</v>
      </c>
    </row>
    <row r="88" spans="1:12" x14ac:dyDescent="0.35">
      <c r="A88" t="s">
        <v>92</v>
      </c>
      <c r="B88">
        <v>0</v>
      </c>
      <c r="C88">
        <v>0</v>
      </c>
      <c r="D88">
        <v>0</v>
      </c>
      <c r="E88">
        <v>215</v>
      </c>
      <c r="F88">
        <v>0</v>
      </c>
      <c r="G88">
        <v>0</v>
      </c>
      <c r="H88">
        <v>0</v>
      </c>
      <c r="I88">
        <v>0</v>
      </c>
      <c r="J88">
        <v>0</v>
      </c>
      <c r="K88">
        <v>215</v>
      </c>
      <c r="L88">
        <v>0</v>
      </c>
    </row>
    <row r="89" spans="1:12" x14ac:dyDescent="0.35">
      <c r="A89" t="s">
        <v>93</v>
      </c>
      <c r="B89">
        <v>0</v>
      </c>
      <c r="C89">
        <v>0</v>
      </c>
      <c r="D89">
        <v>0</v>
      </c>
      <c r="E89">
        <v>211</v>
      </c>
      <c r="F89">
        <v>0</v>
      </c>
      <c r="G89">
        <v>0</v>
      </c>
      <c r="H89">
        <v>0</v>
      </c>
      <c r="I89">
        <v>198</v>
      </c>
      <c r="J89">
        <v>0</v>
      </c>
      <c r="K89">
        <v>410</v>
      </c>
      <c r="L89">
        <v>0</v>
      </c>
    </row>
    <row r="90" spans="1:12" x14ac:dyDescent="0.35">
      <c r="A90" t="s">
        <v>94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5">
      <c r="A91" t="s">
        <v>95</v>
      </c>
      <c r="B91">
        <v>0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1</v>
      </c>
      <c r="J91">
        <v>0</v>
      </c>
      <c r="K91">
        <v>3</v>
      </c>
      <c r="L91">
        <v>0</v>
      </c>
    </row>
    <row r="92" spans="1:12" x14ac:dyDescent="0.35">
      <c r="A92" t="s">
        <v>96</v>
      </c>
      <c r="B92">
        <v>0</v>
      </c>
      <c r="C92">
        <v>0</v>
      </c>
      <c r="D92">
        <v>0</v>
      </c>
      <c r="E92">
        <v>14</v>
      </c>
      <c r="F92">
        <v>0</v>
      </c>
      <c r="G92">
        <v>0</v>
      </c>
      <c r="H92">
        <v>0</v>
      </c>
      <c r="I92">
        <v>29</v>
      </c>
      <c r="J92">
        <v>0</v>
      </c>
      <c r="K92">
        <v>44</v>
      </c>
      <c r="L92">
        <v>0</v>
      </c>
    </row>
    <row r="93" spans="1:12" x14ac:dyDescent="0.35">
      <c r="A93" t="s">
        <v>97</v>
      </c>
      <c r="B93">
        <v>0</v>
      </c>
      <c r="C93">
        <v>0</v>
      </c>
      <c r="D93">
        <v>0</v>
      </c>
      <c r="E93">
        <v>473</v>
      </c>
      <c r="F93">
        <v>0</v>
      </c>
      <c r="G93">
        <v>0</v>
      </c>
      <c r="H93">
        <v>0</v>
      </c>
      <c r="I93">
        <v>58</v>
      </c>
      <c r="J93">
        <v>0</v>
      </c>
      <c r="K93">
        <v>531</v>
      </c>
      <c r="L93">
        <v>0</v>
      </c>
    </row>
    <row r="94" spans="1:12" x14ac:dyDescent="0.35">
      <c r="A94" t="s">
        <v>801</v>
      </c>
      <c r="B94">
        <v>0</v>
      </c>
      <c r="C94">
        <v>0</v>
      </c>
      <c r="D94">
        <v>0</v>
      </c>
      <c r="E94">
        <v>1883</v>
      </c>
      <c r="F94">
        <v>0</v>
      </c>
      <c r="G94">
        <v>0</v>
      </c>
      <c r="H94">
        <v>0</v>
      </c>
      <c r="I94">
        <v>87</v>
      </c>
      <c r="J94">
        <v>0</v>
      </c>
      <c r="K94">
        <v>1970</v>
      </c>
      <c r="L94">
        <v>0</v>
      </c>
    </row>
    <row r="95" spans="1:12" x14ac:dyDescent="0.35">
      <c r="A95" t="s">
        <v>99</v>
      </c>
      <c r="B95">
        <v>0</v>
      </c>
      <c r="C95">
        <v>0</v>
      </c>
      <c r="D95">
        <v>0</v>
      </c>
      <c r="E95">
        <v>79033</v>
      </c>
      <c r="F95">
        <v>0</v>
      </c>
      <c r="G95">
        <v>0</v>
      </c>
      <c r="H95">
        <v>0</v>
      </c>
      <c r="I95">
        <v>24</v>
      </c>
      <c r="J95">
        <v>0</v>
      </c>
      <c r="K95">
        <v>79057</v>
      </c>
      <c r="L95">
        <v>0</v>
      </c>
    </row>
    <row r="96" spans="1:12" x14ac:dyDescent="0.35">
      <c r="A96" t="s">
        <v>100</v>
      </c>
      <c r="B96">
        <v>0</v>
      </c>
      <c r="C96">
        <v>0</v>
      </c>
      <c r="D96">
        <v>0</v>
      </c>
      <c r="E96">
        <v>78940</v>
      </c>
      <c r="F96">
        <v>0</v>
      </c>
      <c r="G96">
        <v>0</v>
      </c>
      <c r="H96">
        <v>0</v>
      </c>
      <c r="I96">
        <v>24</v>
      </c>
      <c r="J96">
        <v>0</v>
      </c>
      <c r="K96">
        <v>78964</v>
      </c>
      <c r="L96">
        <v>0</v>
      </c>
    </row>
    <row r="97" spans="1:12" x14ac:dyDescent="0.35">
      <c r="A97" t="s">
        <v>101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5">
      <c r="A98" t="s">
        <v>102</v>
      </c>
      <c r="B98">
        <v>0</v>
      </c>
      <c r="C98">
        <v>0</v>
      </c>
      <c r="D98">
        <v>0</v>
      </c>
      <c r="E98">
        <v>6</v>
      </c>
      <c r="F98">
        <v>0</v>
      </c>
      <c r="G98">
        <v>0</v>
      </c>
      <c r="H98">
        <v>0</v>
      </c>
      <c r="I98">
        <v>0</v>
      </c>
      <c r="J98">
        <v>0</v>
      </c>
      <c r="K98">
        <v>6</v>
      </c>
      <c r="L98">
        <v>0</v>
      </c>
    </row>
    <row r="99" spans="1:12" x14ac:dyDescent="0.35">
      <c r="A99" t="s">
        <v>103</v>
      </c>
      <c r="B99">
        <v>0</v>
      </c>
      <c r="C99">
        <v>0</v>
      </c>
      <c r="D99">
        <v>0</v>
      </c>
      <c r="E99">
        <v>87</v>
      </c>
      <c r="F99">
        <v>0</v>
      </c>
      <c r="G99">
        <v>0</v>
      </c>
      <c r="H99">
        <v>0</v>
      </c>
      <c r="I99">
        <v>0</v>
      </c>
      <c r="J99">
        <v>0</v>
      </c>
      <c r="K99">
        <v>87</v>
      </c>
      <c r="L99">
        <v>0</v>
      </c>
    </row>
    <row r="100" spans="1:12" x14ac:dyDescent="0.35">
      <c r="A100" t="s">
        <v>104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5">
      <c r="A101" t="s">
        <v>105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5">
      <c r="A102" t="s">
        <v>106</v>
      </c>
      <c r="B102">
        <v>0</v>
      </c>
      <c r="C102">
        <v>0</v>
      </c>
      <c r="D102">
        <v>0</v>
      </c>
      <c r="E102">
        <v>3326</v>
      </c>
      <c r="F102">
        <v>0</v>
      </c>
      <c r="G102">
        <v>91144</v>
      </c>
      <c r="H102">
        <v>0</v>
      </c>
      <c r="I102">
        <v>4214</v>
      </c>
      <c r="J102">
        <v>0</v>
      </c>
      <c r="K102">
        <v>98684</v>
      </c>
      <c r="L102">
        <v>91144</v>
      </c>
    </row>
    <row r="103" spans="1:12" x14ac:dyDescent="0.35">
      <c r="A103" t="s">
        <v>802</v>
      </c>
      <c r="B103">
        <v>0</v>
      </c>
      <c r="C103">
        <v>0</v>
      </c>
      <c r="D103">
        <v>0</v>
      </c>
      <c r="E103">
        <v>346</v>
      </c>
      <c r="F103">
        <v>0</v>
      </c>
      <c r="G103">
        <v>154</v>
      </c>
      <c r="H103">
        <v>0</v>
      </c>
      <c r="I103">
        <v>132</v>
      </c>
      <c r="J103">
        <v>0</v>
      </c>
      <c r="K103">
        <v>634</v>
      </c>
      <c r="L103">
        <v>154</v>
      </c>
    </row>
    <row r="104" spans="1:12" x14ac:dyDescent="0.35">
      <c r="A104" t="s">
        <v>107</v>
      </c>
      <c r="B104">
        <v>0</v>
      </c>
      <c r="C104">
        <v>0</v>
      </c>
      <c r="D104">
        <v>0</v>
      </c>
      <c r="E104">
        <v>582</v>
      </c>
      <c r="F104">
        <v>0</v>
      </c>
      <c r="G104">
        <v>15208</v>
      </c>
      <c r="H104">
        <v>0</v>
      </c>
      <c r="I104">
        <v>2859</v>
      </c>
      <c r="J104">
        <v>0</v>
      </c>
      <c r="K104">
        <v>18650</v>
      </c>
      <c r="L104">
        <v>15208</v>
      </c>
    </row>
    <row r="105" spans="1:12" x14ac:dyDescent="0.35">
      <c r="A105" t="s">
        <v>108</v>
      </c>
      <c r="B105">
        <v>0</v>
      </c>
      <c r="C105">
        <v>0</v>
      </c>
      <c r="D105">
        <v>0</v>
      </c>
      <c r="E105">
        <v>2382</v>
      </c>
      <c r="F105">
        <v>0</v>
      </c>
      <c r="G105">
        <v>75781</v>
      </c>
      <c r="H105">
        <v>0</v>
      </c>
      <c r="I105">
        <v>1221</v>
      </c>
      <c r="J105">
        <v>0</v>
      </c>
      <c r="K105">
        <v>79385</v>
      </c>
      <c r="L105">
        <v>75781</v>
      </c>
    </row>
    <row r="106" spans="1:12" x14ac:dyDescent="0.35">
      <c r="A106" t="s">
        <v>109</v>
      </c>
      <c r="B106">
        <v>0</v>
      </c>
      <c r="C106">
        <v>0</v>
      </c>
      <c r="D106">
        <v>0</v>
      </c>
      <c r="E106">
        <v>14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14</v>
      </c>
      <c r="L106">
        <v>0</v>
      </c>
    </row>
    <row r="107" spans="1:12" x14ac:dyDescent="0.35">
      <c r="A107" t="s">
        <v>110</v>
      </c>
      <c r="B107">
        <v>0</v>
      </c>
      <c r="C107">
        <v>0</v>
      </c>
      <c r="D107">
        <v>0</v>
      </c>
      <c r="E107">
        <v>5011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5011</v>
      </c>
      <c r="L107">
        <v>0</v>
      </c>
    </row>
    <row r="110" spans="1:12" x14ac:dyDescent="0.35">
      <c r="A110" s="3" t="s">
        <v>397</v>
      </c>
      <c r="B110" s="37" t="s">
        <v>575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</row>
  </sheetData>
  <mergeCells count="1">
    <mergeCell ref="B110:L110"/>
  </mergeCells>
  <hyperlinks>
    <hyperlink ref="B110" r:id="rId1" xr:uid="{3B493FA8-8A3F-4CD2-9200-BF637488AE9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76F5-FF92-4E40-B331-9E5FD40B25E2}">
  <dimension ref="A1:BA6"/>
  <sheetViews>
    <sheetView workbookViewId="0">
      <selection activeCell="B5" sqref="B5:AC6"/>
    </sheetView>
  </sheetViews>
  <sheetFormatPr defaultRowHeight="14.5" x14ac:dyDescent="0.35"/>
  <cols>
    <col min="1" max="1" width="17.90625" customWidth="1"/>
  </cols>
  <sheetData>
    <row r="1" spans="1:53" x14ac:dyDescent="0.35">
      <c r="A1" s="5" t="s">
        <v>392</v>
      </c>
      <c r="B1" s="3" t="s">
        <v>397</v>
      </c>
      <c r="C1" t="s">
        <v>398</v>
      </c>
    </row>
    <row r="2" spans="1:53" x14ac:dyDescent="0.35">
      <c r="A2" s="5" t="s">
        <v>390</v>
      </c>
      <c r="B2" s="3" t="s">
        <v>397</v>
      </c>
      <c r="C2" t="s">
        <v>399</v>
      </c>
    </row>
    <row r="4" spans="1:53" x14ac:dyDescent="0.35">
      <c r="B4" s="5">
        <v>2023</v>
      </c>
      <c r="C4" s="5">
        <v>2024</v>
      </c>
      <c r="D4" s="5">
        <v>2025</v>
      </c>
      <c r="E4" s="5">
        <v>2026</v>
      </c>
      <c r="F4" s="5">
        <v>2027</v>
      </c>
      <c r="G4" s="5">
        <v>2028</v>
      </c>
      <c r="H4" s="5">
        <v>2029</v>
      </c>
      <c r="I4" s="5">
        <v>2030</v>
      </c>
      <c r="J4" s="5">
        <v>2031</v>
      </c>
      <c r="K4" s="5">
        <v>2032</v>
      </c>
      <c r="L4" s="5">
        <v>2033</v>
      </c>
      <c r="M4" s="5">
        <v>2034</v>
      </c>
      <c r="N4" s="5">
        <v>2035</v>
      </c>
      <c r="O4" s="5">
        <v>2036</v>
      </c>
      <c r="P4" s="5">
        <v>2037</v>
      </c>
      <c r="Q4" s="5">
        <v>2038</v>
      </c>
      <c r="R4" s="5">
        <v>2039</v>
      </c>
      <c r="S4" s="5">
        <v>2040</v>
      </c>
      <c r="T4" s="5">
        <v>2041</v>
      </c>
      <c r="U4" s="5">
        <v>2042</v>
      </c>
      <c r="V4" s="5">
        <v>2043</v>
      </c>
      <c r="W4" s="5">
        <v>2044</v>
      </c>
      <c r="X4" s="5">
        <v>2045</v>
      </c>
      <c r="Y4" s="5">
        <v>2046</v>
      </c>
      <c r="Z4" s="5">
        <v>2047</v>
      </c>
      <c r="AA4" s="5">
        <v>2048</v>
      </c>
      <c r="AB4" s="5">
        <v>2049</v>
      </c>
      <c r="AC4" s="5">
        <v>2050</v>
      </c>
    </row>
    <row r="5" spans="1:53" x14ac:dyDescent="0.35">
      <c r="A5" s="5" t="s">
        <v>400</v>
      </c>
      <c r="B5" s="18">
        <v>6.4</v>
      </c>
      <c r="C5" s="18">
        <v>7.5</v>
      </c>
      <c r="D5" s="18">
        <v>7</v>
      </c>
      <c r="E5" s="18">
        <v>6.7</v>
      </c>
      <c r="F5" s="18">
        <v>6.6</v>
      </c>
      <c r="G5" s="18">
        <v>6.5</v>
      </c>
      <c r="H5" s="18">
        <v>6</v>
      </c>
      <c r="I5" s="18">
        <v>6</v>
      </c>
      <c r="J5" s="18">
        <v>6</v>
      </c>
      <c r="K5" s="18">
        <v>6</v>
      </c>
      <c r="L5" s="18">
        <v>6</v>
      </c>
      <c r="M5" s="18">
        <v>6</v>
      </c>
      <c r="N5" s="18">
        <v>6</v>
      </c>
      <c r="O5" s="18">
        <v>6</v>
      </c>
      <c r="P5" s="18">
        <v>6</v>
      </c>
      <c r="Q5" s="18">
        <v>6</v>
      </c>
      <c r="R5" s="18">
        <v>6</v>
      </c>
      <c r="S5" s="18">
        <v>6</v>
      </c>
      <c r="T5" s="18">
        <v>6</v>
      </c>
      <c r="U5" s="18">
        <v>6</v>
      </c>
      <c r="V5" s="18">
        <v>6</v>
      </c>
      <c r="W5" s="18">
        <v>6</v>
      </c>
      <c r="X5" s="18">
        <v>6</v>
      </c>
      <c r="Y5" s="18">
        <v>6</v>
      </c>
      <c r="Z5" s="18">
        <v>6</v>
      </c>
      <c r="AA5" s="18">
        <v>6</v>
      </c>
      <c r="AB5" s="18">
        <v>6</v>
      </c>
      <c r="AC5" s="18">
        <v>6</v>
      </c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 x14ac:dyDescent="0.35">
      <c r="A6" s="5" t="s">
        <v>401</v>
      </c>
      <c r="B6" s="19">
        <v>2.4463333333333299</v>
      </c>
      <c r="C6" s="19">
        <v>2.4180000000000001</v>
      </c>
      <c r="D6" s="19">
        <v>2.3889999999999998</v>
      </c>
      <c r="E6" s="19">
        <v>2.3610000000000002</v>
      </c>
      <c r="F6" s="19">
        <v>2.3180000000000001</v>
      </c>
      <c r="G6" s="19">
        <v>2.2770000000000001</v>
      </c>
      <c r="H6" s="19">
        <v>2.2480000000000002</v>
      </c>
      <c r="I6" s="19">
        <v>2.1930000000000001</v>
      </c>
      <c r="J6" s="19">
        <v>2.1779999999999999</v>
      </c>
      <c r="K6" s="19">
        <v>2.1459999999999999</v>
      </c>
      <c r="L6" s="19">
        <v>2.1230000000000002</v>
      </c>
      <c r="M6" s="19">
        <v>2.1019999999999999</v>
      </c>
      <c r="N6" s="19">
        <v>2.081</v>
      </c>
      <c r="O6" s="19">
        <v>2.0449999999999999</v>
      </c>
      <c r="P6" s="19">
        <v>2.008</v>
      </c>
      <c r="Q6" s="19">
        <v>2.008</v>
      </c>
      <c r="R6" s="19">
        <v>1.9690000000000001</v>
      </c>
      <c r="S6" s="19">
        <v>1.9410000000000001</v>
      </c>
      <c r="T6" s="19">
        <v>1.91</v>
      </c>
      <c r="U6" s="19">
        <v>1.889</v>
      </c>
      <c r="V6" s="19">
        <v>1.8480000000000001</v>
      </c>
      <c r="W6" s="19">
        <v>1.8049999999999999</v>
      </c>
      <c r="X6" s="19">
        <v>1.802</v>
      </c>
      <c r="Y6" s="19">
        <v>1.754</v>
      </c>
      <c r="Z6" s="19">
        <v>1.708</v>
      </c>
      <c r="AA6" s="19">
        <v>1.679</v>
      </c>
      <c r="AB6" s="19">
        <v>1.647</v>
      </c>
      <c r="AC6" s="19">
        <v>1.615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4D49-7DE7-44A3-8D1C-BF04433D9FDC}">
  <dimension ref="A1:AC25"/>
  <sheetViews>
    <sheetView topLeftCell="A10" workbookViewId="0">
      <selection activeCell="AC26" sqref="AC26"/>
    </sheetView>
  </sheetViews>
  <sheetFormatPr defaultRowHeight="14.5" x14ac:dyDescent="0.35"/>
  <cols>
    <col min="1" max="1" width="32.6328125" bestFit="1" customWidth="1"/>
    <col min="2" max="2" width="17.7265625" bestFit="1" customWidth="1"/>
    <col min="5" max="5" width="33.81640625" bestFit="1" customWidth="1"/>
    <col min="6" max="6" width="14.90625" bestFit="1" customWidth="1"/>
    <col min="7" max="7" width="9.1796875" bestFit="1" customWidth="1"/>
    <col min="8" max="8" width="11.81640625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113</v>
      </c>
      <c r="E4" s="4" t="s">
        <v>116</v>
      </c>
      <c r="F4" s="4" t="s">
        <v>600</v>
      </c>
      <c r="G4" s="4">
        <v>0.9</v>
      </c>
      <c r="H4" s="4">
        <f>G4*B10</f>
        <v>0.1386</v>
      </c>
    </row>
    <row r="5" spans="1:9" x14ac:dyDescent="0.35">
      <c r="A5" s="4" t="s">
        <v>52</v>
      </c>
      <c r="B5" s="4">
        <f>EB!B103/1000</f>
        <v>0</v>
      </c>
      <c r="E5" s="4" t="s">
        <v>117</v>
      </c>
      <c r="F5" s="4" t="s">
        <v>601</v>
      </c>
      <c r="G5" s="4">
        <v>0.9</v>
      </c>
      <c r="H5" s="4">
        <f>(B5+B6)*G5</f>
        <v>0</v>
      </c>
    </row>
    <row r="6" spans="1:9" x14ac:dyDescent="0.35">
      <c r="A6" s="4" t="s">
        <v>53</v>
      </c>
      <c r="B6" s="4">
        <f>EB!C103/1000</f>
        <v>0</v>
      </c>
      <c r="E6" s="4" t="s">
        <v>118</v>
      </c>
      <c r="F6" s="4" t="s">
        <v>602</v>
      </c>
      <c r="G6" s="4">
        <v>0.99</v>
      </c>
      <c r="H6" s="4">
        <f>B12*C18*G6</f>
        <v>6.5340000000000007E-3</v>
      </c>
    </row>
    <row r="7" spans="1:9" x14ac:dyDescent="0.35">
      <c r="A7" s="4" t="s">
        <v>54</v>
      </c>
      <c r="B7" s="4">
        <f>EB!D103/1000</f>
        <v>0</v>
      </c>
      <c r="E7" s="4" t="s">
        <v>119</v>
      </c>
      <c r="F7" s="4" t="s">
        <v>603</v>
      </c>
      <c r="G7" s="4">
        <v>0.94</v>
      </c>
      <c r="H7" s="4">
        <f>B9*G7</f>
        <v>0</v>
      </c>
    </row>
    <row r="8" spans="1:9" x14ac:dyDescent="0.35">
      <c r="A8" s="4" t="s">
        <v>55</v>
      </c>
      <c r="B8" s="4">
        <f>EB!E103/1000</f>
        <v>0.34599999999999997</v>
      </c>
      <c r="E8" s="4" t="s">
        <v>120</v>
      </c>
      <c r="F8" s="4" t="s">
        <v>121</v>
      </c>
      <c r="G8" s="4">
        <v>0.87</v>
      </c>
      <c r="H8" s="4">
        <f>(B7+B8)*C17*G8</f>
        <v>6.0204000000000001E-2</v>
      </c>
    </row>
    <row r="9" spans="1:9" x14ac:dyDescent="0.35">
      <c r="A9" s="4" t="s">
        <v>56</v>
      </c>
      <c r="B9" s="4">
        <f>EB!F103/1000</f>
        <v>0</v>
      </c>
      <c r="E9" s="4" t="s">
        <v>122</v>
      </c>
      <c r="F9" s="4" t="s">
        <v>604</v>
      </c>
      <c r="G9" s="4">
        <v>0.93</v>
      </c>
      <c r="H9" s="4">
        <f>B12*B18*G9</f>
        <v>7.3656000000000013E-2</v>
      </c>
    </row>
    <row r="10" spans="1:9" x14ac:dyDescent="0.35">
      <c r="A10" s="4" t="s">
        <v>57</v>
      </c>
      <c r="B10" s="4">
        <f>EB!G103/1000</f>
        <v>0.154</v>
      </c>
      <c r="E10" s="4" t="s">
        <v>123</v>
      </c>
      <c r="F10" s="4" t="s">
        <v>605</v>
      </c>
      <c r="G10" s="4">
        <v>0.35</v>
      </c>
      <c r="H10" s="4">
        <f>(B8+B7)*B17*G10</f>
        <v>9.6879999999999994E-2</v>
      </c>
    </row>
    <row r="11" spans="1:9" x14ac:dyDescent="0.35">
      <c r="A11" s="4" t="s">
        <v>58</v>
      </c>
      <c r="B11" s="4">
        <f>EB!H103/1000</f>
        <v>0</v>
      </c>
      <c r="E11" s="4" t="s">
        <v>124</v>
      </c>
      <c r="F11" s="4" t="s">
        <v>125</v>
      </c>
      <c r="G11" s="4">
        <v>1</v>
      </c>
      <c r="H11" s="4">
        <f>B12*D18*G11</f>
        <v>4.6199999999999998E-2</v>
      </c>
    </row>
    <row r="12" spans="1:9" x14ac:dyDescent="0.35">
      <c r="A12" s="4" t="s">
        <v>59</v>
      </c>
      <c r="B12" s="4">
        <f>EB!I103/1000</f>
        <v>0.13200000000000001</v>
      </c>
    </row>
    <row r="13" spans="1:9" x14ac:dyDescent="0.35">
      <c r="A13" s="4" t="s">
        <v>60</v>
      </c>
      <c r="B13" s="4">
        <f>EB!J103/1000</f>
        <v>0</v>
      </c>
    </row>
    <row r="15" spans="1:9" x14ac:dyDescent="0.35">
      <c r="A15" s="3" t="s">
        <v>128</v>
      </c>
      <c r="F15" s="3" t="s">
        <v>133</v>
      </c>
      <c r="I15" s="5" t="s">
        <v>324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131</v>
      </c>
      <c r="G16" s="4">
        <f>SUM(H4:H8)</f>
        <v>0.20533800000000002</v>
      </c>
      <c r="I16" s="4">
        <f>G16/G20</f>
        <v>0.48649762837796212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773</v>
      </c>
      <c r="G17" s="4">
        <f>H9+H10</f>
        <v>0.17053600000000002</v>
      </c>
      <c r="I17" s="4">
        <f>G17/G20</f>
        <v>0.40404289295242068</v>
      </c>
    </row>
    <row r="18" spans="1:29" x14ac:dyDescent="0.35">
      <c r="A18" s="5" t="s">
        <v>59</v>
      </c>
      <c r="B18" s="4">
        <v>0.6</v>
      </c>
      <c r="C18" s="4">
        <v>0.05</v>
      </c>
      <c r="D18" s="4">
        <v>0.35</v>
      </c>
      <c r="F18" s="5" t="s">
        <v>774</v>
      </c>
      <c r="G18" s="4">
        <f>H11</f>
        <v>4.6199999999999998E-2</v>
      </c>
      <c r="I18" s="4">
        <f>G18/G20</f>
        <v>0.10945947866961715</v>
      </c>
    </row>
    <row r="19" spans="1:29" x14ac:dyDescent="0.35">
      <c r="A19" s="3"/>
      <c r="F19" s="3"/>
    </row>
    <row r="20" spans="1:29" x14ac:dyDescent="0.35">
      <c r="F20" s="5" t="s">
        <v>132</v>
      </c>
      <c r="G20" s="4">
        <f>SUM(G16:G18)</f>
        <v>0.42207400000000006</v>
      </c>
    </row>
    <row r="21" spans="1:29" x14ac:dyDescent="0.35">
      <c r="A21" s="5" t="s">
        <v>391</v>
      </c>
      <c r="B21" s="4" t="s">
        <v>392</v>
      </c>
      <c r="F21" s="3"/>
    </row>
    <row r="22" spans="1:29" x14ac:dyDescent="0.35">
      <c r="A22" s="5" t="s">
        <v>134</v>
      </c>
      <c r="B22" s="15">
        <f>GR!B5/100</f>
        <v>6.4000000000000001E-2</v>
      </c>
      <c r="C22" s="15">
        <f>GR!C5/100</f>
        <v>7.4999999999999997E-2</v>
      </c>
      <c r="D22" s="15">
        <f>GR!D5/100</f>
        <v>7.0000000000000007E-2</v>
      </c>
      <c r="E22" s="15">
        <f>GR!E5/100</f>
        <v>6.7000000000000004E-2</v>
      </c>
      <c r="F22" s="15">
        <f>GR!F5/100</f>
        <v>6.6000000000000003E-2</v>
      </c>
      <c r="G22" s="15">
        <f>GR!G5/100</f>
        <v>6.5000000000000002E-2</v>
      </c>
      <c r="H22" s="15">
        <f>GR!H5/100</f>
        <v>0.06</v>
      </c>
      <c r="I22" s="15">
        <f>GR!I5/100</f>
        <v>0.06</v>
      </c>
      <c r="J22" s="15">
        <f>GR!J5/100</f>
        <v>0.06</v>
      </c>
      <c r="K22" s="15">
        <f>GR!K5/100</f>
        <v>0.06</v>
      </c>
      <c r="L22" s="15">
        <f>GR!L5/100</f>
        <v>0.06</v>
      </c>
      <c r="M22" s="15">
        <f>GR!M5/100</f>
        <v>0.06</v>
      </c>
      <c r="N22" s="15">
        <f>GR!N5/100</f>
        <v>0.06</v>
      </c>
      <c r="O22" s="15">
        <f>GR!O5/100</f>
        <v>0.06</v>
      </c>
      <c r="P22" s="15">
        <f>GR!P5/100</f>
        <v>0.06</v>
      </c>
      <c r="Q22" s="15">
        <f>GR!Q5/100</f>
        <v>0.06</v>
      </c>
      <c r="R22" s="15">
        <f>GR!R5/100</f>
        <v>0.06</v>
      </c>
      <c r="S22" s="15">
        <f>GR!S5/100</f>
        <v>0.06</v>
      </c>
      <c r="T22" s="15">
        <f>GR!T5/100</f>
        <v>0.06</v>
      </c>
      <c r="U22" s="15">
        <f>GR!U5/100</f>
        <v>0.06</v>
      </c>
      <c r="V22" s="15">
        <f>GR!V5/100</f>
        <v>0.06</v>
      </c>
      <c r="W22" s="15">
        <f>GR!W5/100</f>
        <v>0.06</v>
      </c>
      <c r="X22" s="15">
        <f>GR!X5/100</f>
        <v>0.06</v>
      </c>
      <c r="Y22" s="15">
        <f>GR!Y5/100</f>
        <v>0.06</v>
      </c>
      <c r="Z22" s="15">
        <f>GR!Z5/100</f>
        <v>0.06</v>
      </c>
      <c r="AA22" s="15">
        <f>GR!AA5/100</f>
        <v>0.06</v>
      </c>
      <c r="AB22" s="15">
        <f>GR!AB5/100</f>
        <v>0.06</v>
      </c>
      <c r="AC22" s="15">
        <f>GR!AC5/100</f>
        <v>0.06</v>
      </c>
    </row>
    <row r="24" spans="1:29" x14ac:dyDescent="0.35">
      <c r="A24" s="5" t="s">
        <v>135</v>
      </c>
      <c r="B24" s="5">
        <v>2023</v>
      </c>
      <c r="C24" s="5">
        <v>2024</v>
      </c>
      <c r="D24" s="5">
        <v>2025</v>
      </c>
      <c r="E24" s="5">
        <v>2026</v>
      </c>
      <c r="F24" s="5">
        <v>2027</v>
      </c>
      <c r="G24" s="5">
        <v>2028</v>
      </c>
      <c r="H24" s="5">
        <v>2029</v>
      </c>
      <c r="I24" s="5">
        <v>2030</v>
      </c>
      <c r="J24" s="5">
        <v>2031</v>
      </c>
      <c r="K24" s="5">
        <v>2032</v>
      </c>
      <c r="L24" s="5">
        <v>2033</v>
      </c>
      <c r="M24" s="5">
        <v>2034</v>
      </c>
      <c r="N24" s="5">
        <v>2035</v>
      </c>
      <c r="O24" s="5">
        <v>2036</v>
      </c>
      <c r="P24" s="5">
        <v>2037</v>
      </c>
      <c r="Q24" s="5">
        <v>2038</v>
      </c>
      <c r="R24" s="5">
        <v>2039</v>
      </c>
      <c r="S24" s="5">
        <v>2040</v>
      </c>
      <c r="T24" s="5">
        <v>2041</v>
      </c>
      <c r="U24" s="5">
        <v>2042</v>
      </c>
      <c r="V24" s="5">
        <v>2043</v>
      </c>
      <c r="W24" s="5">
        <v>2044</v>
      </c>
      <c r="X24" s="5">
        <v>2045</v>
      </c>
      <c r="Y24" s="5">
        <v>2046</v>
      </c>
      <c r="Z24" s="5">
        <v>2047</v>
      </c>
      <c r="AA24" s="5">
        <v>2048</v>
      </c>
      <c r="AB24" s="5">
        <v>2049</v>
      </c>
      <c r="AC24" s="5">
        <v>2050</v>
      </c>
    </row>
    <row r="25" spans="1:29" x14ac:dyDescent="0.35">
      <c r="A25" s="5" t="s">
        <v>132</v>
      </c>
      <c r="B25" s="4">
        <f>ROUND(G20,3)</f>
        <v>0.42199999999999999</v>
      </c>
      <c r="C25" s="4">
        <f>ROUND(B25*(1+C22),3)</f>
        <v>0.45400000000000001</v>
      </c>
      <c r="D25" s="4">
        <f t="shared" ref="D25:AB25" si="0">ROUND(C25*(1+D22),3)</f>
        <v>0.48599999999999999</v>
      </c>
      <c r="E25" s="4">
        <f t="shared" si="0"/>
        <v>0.51900000000000002</v>
      </c>
      <c r="F25" s="4">
        <f t="shared" si="0"/>
        <v>0.55300000000000005</v>
      </c>
      <c r="G25" s="4">
        <f t="shared" si="0"/>
        <v>0.58899999999999997</v>
      </c>
      <c r="H25" s="4">
        <f t="shared" si="0"/>
        <v>0.624</v>
      </c>
      <c r="I25" s="4">
        <f t="shared" si="0"/>
        <v>0.66100000000000003</v>
      </c>
      <c r="J25" s="4">
        <f t="shared" si="0"/>
        <v>0.70099999999999996</v>
      </c>
      <c r="K25" s="4">
        <f t="shared" si="0"/>
        <v>0.74299999999999999</v>
      </c>
      <c r="L25" s="4">
        <f t="shared" si="0"/>
        <v>0.78800000000000003</v>
      </c>
      <c r="M25" s="4">
        <f t="shared" si="0"/>
        <v>0.83499999999999996</v>
      </c>
      <c r="N25" s="4">
        <f t="shared" si="0"/>
        <v>0.88500000000000001</v>
      </c>
      <c r="O25" s="4">
        <f t="shared" si="0"/>
        <v>0.93799999999999994</v>
      </c>
      <c r="P25" s="4">
        <f t="shared" si="0"/>
        <v>0.99399999999999999</v>
      </c>
      <c r="Q25" s="4">
        <f t="shared" si="0"/>
        <v>1.054</v>
      </c>
      <c r="R25" s="4">
        <f t="shared" si="0"/>
        <v>1.117</v>
      </c>
      <c r="S25" s="4">
        <f t="shared" si="0"/>
        <v>1.1839999999999999</v>
      </c>
      <c r="T25" s="4">
        <f t="shared" si="0"/>
        <v>1.2549999999999999</v>
      </c>
      <c r="U25" s="4">
        <f t="shared" si="0"/>
        <v>1.33</v>
      </c>
      <c r="V25" s="4">
        <f t="shared" si="0"/>
        <v>1.41</v>
      </c>
      <c r="W25" s="4">
        <f t="shared" si="0"/>
        <v>1.4950000000000001</v>
      </c>
      <c r="X25" s="4">
        <f t="shared" si="0"/>
        <v>1.585</v>
      </c>
      <c r="Y25" s="4">
        <f t="shared" si="0"/>
        <v>1.68</v>
      </c>
      <c r="Z25" s="4">
        <f t="shared" si="0"/>
        <v>1.7809999999999999</v>
      </c>
      <c r="AA25" s="4">
        <f t="shared" si="0"/>
        <v>1.8879999999999999</v>
      </c>
      <c r="AB25" s="4">
        <f t="shared" si="0"/>
        <v>2.0009999999999999</v>
      </c>
      <c r="AC25" s="4">
        <f>ROUND(AB25*(1+AC22),3)</f>
        <v>2.121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589BB-2229-4D90-BDD6-564A7736FB34}">
  <dimension ref="A1:AC34"/>
  <sheetViews>
    <sheetView topLeftCell="A16" zoomScale="80" zoomScaleNormal="80" workbookViewId="0">
      <selection activeCell="C33" sqref="C33"/>
    </sheetView>
  </sheetViews>
  <sheetFormatPr defaultRowHeight="14.5" x14ac:dyDescent="0.35"/>
  <cols>
    <col min="1" max="1" width="34.81640625" customWidth="1"/>
    <col min="2" max="2" width="18.453125" bestFit="1" customWidth="1"/>
    <col min="3" max="3" width="14.7265625" bestFit="1" customWidth="1"/>
    <col min="4" max="4" width="13.54296875" customWidth="1"/>
    <col min="5" max="5" width="10" bestFit="1" customWidth="1"/>
    <col min="6" max="6" width="10.1796875" bestFit="1" customWidth="1"/>
    <col min="7" max="7" width="9.6328125" bestFit="1" customWidth="1"/>
    <col min="8" max="8" width="9.90625" bestFit="1" customWidth="1"/>
    <col min="10" max="10" width="31.6328125" bestFit="1" customWidth="1"/>
    <col min="11" max="11" width="16.08984375" bestFit="1" customWidth="1"/>
    <col min="13" max="13" width="13.26953125" customWidth="1"/>
  </cols>
  <sheetData>
    <row r="1" spans="1:13" x14ac:dyDescent="0.35">
      <c r="A1" s="5" t="s">
        <v>111</v>
      </c>
      <c r="B1" s="4">
        <v>2023</v>
      </c>
    </row>
    <row r="3" spans="1:13" x14ac:dyDescent="0.35">
      <c r="A3" s="3" t="s">
        <v>112</v>
      </c>
    </row>
    <row r="4" spans="1:13" x14ac:dyDescent="0.35">
      <c r="A4" s="4"/>
      <c r="B4" s="5" t="s">
        <v>136</v>
      </c>
      <c r="J4" s="5" t="s">
        <v>114</v>
      </c>
      <c r="K4" s="5" t="s">
        <v>115</v>
      </c>
      <c r="L4" s="5" t="s">
        <v>126</v>
      </c>
      <c r="M4" s="5" t="s">
        <v>127</v>
      </c>
    </row>
    <row r="5" spans="1:13" x14ac:dyDescent="0.35">
      <c r="A5" s="4" t="s">
        <v>52</v>
      </c>
      <c r="B5" s="4">
        <f>EB!B105/1000</f>
        <v>0</v>
      </c>
      <c r="J5" s="4" t="s">
        <v>146</v>
      </c>
      <c r="K5" s="4" t="s">
        <v>606</v>
      </c>
      <c r="L5" s="4">
        <v>0.17</v>
      </c>
      <c r="M5" s="4">
        <f>B10*C18*L5</f>
        <v>11.594493000000003</v>
      </c>
    </row>
    <row r="6" spans="1:13" x14ac:dyDescent="0.35">
      <c r="A6" s="4" t="s">
        <v>53</v>
      </c>
      <c r="B6" s="4">
        <f>EB!C105/1000</f>
        <v>0</v>
      </c>
      <c r="J6" s="4" t="s">
        <v>147</v>
      </c>
      <c r="K6" s="4" t="s">
        <v>607</v>
      </c>
      <c r="L6" s="4">
        <v>0.18</v>
      </c>
      <c r="M6" s="4">
        <f>(B5+B6)*C19*L6</f>
        <v>0</v>
      </c>
    </row>
    <row r="7" spans="1:13" x14ac:dyDescent="0.35">
      <c r="A7" s="4" t="s">
        <v>54</v>
      </c>
      <c r="B7" s="4">
        <f>EB!D105/1000</f>
        <v>0</v>
      </c>
      <c r="J7" s="4" t="s">
        <v>148</v>
      </c>
      <c r="K7" s="4" t="s">
        <v>608</v>
      </c>
      <c r="L7" s="4">
        <v>0.75</v>
      </c>
      <c r="M7" s="4">
        <f>B12*C22*L7</f>
        <v>9.1575000000000017E-2</v>
      </c>
    </row>
    <row r="8" spans="1:13" x14ac:dyDescent="0.35">
      <c r="A8" s="4" t="s">
        <v>55</v>
      </c>
      <c r="B8" s="4">
        <f>EB!E105/1000</f>
        <v>2.3820000000000001</v>
      </c>
      <c r="J8" s="4" t="s">
        <v>149</v>
      </c>
      <c r="K8" s="4" t="s">
        <v>609</v>
      </c>
      <c r="L8" s="4">
        <v>0.44</v>
      </c>
      <c r="M8" s="4">
        <f>B9*C20*L8</f>
        <v>0</v>
      </c>
    </row>
    <row r="9" spans="1:13" x14ac:dyDescent="0.35">
      <c r="A9" s="4" t="s">
        <v>56</v>
      </c>
      <c r="B9" s="4">
        <f>EB!F105/1000</f>
        <v>0</v>
      </c>
      <c r="J9" s="4" t="s">
        <v>150</v>
      </c>
      <c r="K9" s="4" t="s">
        <v>610</v>
      </c>
      <c r="L9" s="4">
        <v>0.42</v>
      </c>
      <c r="M9" s="4">
        <f>(B8+B7)*C21*L9</f>
        <v>0.50022</v>
      </c>
    </row>
    <row r="10" spans="1:13" x14ac:dyDescent="0.35">
      <c r="A10" s="4" t="s">
        <v>57</v>
      </c>
      <c r="B10" s="4">
        <f>EB!G105/1000</f>
        <v>75.781000000000006</v>
      </c>
      <c r="J10" s="4" t="s">
        <v>151</v>
      </c>
      <c r="K10" s="4" t="s">
        <v>611</v>
      </c>
      <c r="L10" s="4">
        <v>0.82</v>
      </c>
      <c r="M10" s="4">
        <f>B10*B18*L10</f>
        <v>6.2140420000000001</v>
      </c>
    </row>
    <row r="11" spans="1:13" x14ac:dyDescent="0.35">
      <c r="A11" s="4" t="s">
        <v>58</v>
      </c>
      <c r="B11" s="4">
        <f>EB!H105/1000</f>
        <v>0</v>
      </c>
      <c r="J11" s="4" t="s">
        <v>152</v>
      </c>
      <c r="K11" s="4" t="s">
        <v>612</v>
      </c>
      <c r="L11" s="4">
        <v>0.85</v>
      </c>
      <c r="M11" s="4">
        <f>(B5+B6)*B19*L11</f>
        <v>0</v>
      </c>
    </row>
    <row r="12" spans="1:13" x14ac:dyDescent="0.35">
      <c r="A12" s="4" t="s">
        <v>59</v>
      </c>
      <c r="B12" s="4">
        <f>EB!I105/1000</f>
        <v>1.2210000000000001</v>
      </c>
      <c r="J12" s="4" t="s">
        <v>153</v>
      </c>
      <c r="K12" s="4" t="s">
        <v>613</v>
      </c>
      <c r="L12" s="4">
        <v>0.99</v>
      </c>
      <c r="M12" s="4">
        <f>B12*B22*L12</f>
        <v>6.0439500000000007E-2</v>
      </c>
    </row>
    <row r="13" spans="1:13" x14ac:dyDescent="0.35">
      <c r="A13" s="4" t="s">
        <v>60</v>
      </c>
      <c r="B13" s="4">
        <f>EB!J105/1000</f>
        <v>0</v>
      </c>
      <c r="J13" s="4" t="s">
        <v>154</v>
      </c>
      <c r="K13" s="4" t="s">
        <v>614</v>
      </c>
      <c r="L13" s="4">
        <v>0.98</v>
      </c>
      <c r="M13" s="4">
        <f>B9*B20*L13</f>
        <v>0</v>
      </c>
    </row>
    <row r="14" spans="1:13" x14ac:dyDescent="0.35">
      <c r="J14" s="4" t="s">
        <v>155</v>
      </c>
      <c r="K14" s="4" t="s">
        <v>156</v>
      </c>
      <c r="L14" s="4">
        <v>0.9</v>
      </c>
      <c r="M14" s="4">
        <f>(B8+B7)*B21*L14</f>
        <v>1.0719000000000001</v>
      </c>
    </row>
    <row r="15" spans="1:13" x14ac:dyDescent="0.35">
      <c r="J15" s="4" t="s">
        <v>157</v>
      </c>
      <c r="K15" s="4" t="s">
        <v>158</v>
      </c>
      <c r="L15" s="4">
        <v>1</v>
      </c>
      <c r="M15" s="4">
        <f>B12*D22*L15</f>
        <v>0.24420000000000003</v>
      </c>
    </row>
    <row r="16" spans="1:13" x14ac:dyDescent="0.35">
      <c r="A16" s="3" t="s">
        <v>128</v>
      </c>
      <c r="J16" s="4" t="s">
        <v>159</v>
      </c>
      <c r="K16" s="4" t="s">
        <v>160</v>
      </c>
      <c r="L16" s="4">
        <v>1</v>
      </c>
      <c r="M16" s="4">
        <f>B12*E22*L16</f>
        <v>0.79365000000000008</v>
      </c>
    </row>
    <row r="17" spans="1:29" x14ac:dyDescent="0.35">
      <c r="A17" s="4"/>
      <c r="B17" s="5" t="s">
        <v>144</v>
      </c>
      <c r="C17" s="5" t="s">
        <v>141</v>
      </c>
      <c r="D17" s="5" t="s">
        <v>142</v>
      </c>
      <c r="E17" s="5" t="s">
        <v>143</v>
      </c>
      <c r="F17" s="5" t="s">
        <v>145</v>
      </c>
    </row>
    <row r="18" spans="1:29" x14ac:dyDescent="0.35">
      <c r="A18" s="5" t="s">
        <v>137</v>
      </c>
      <c r="B18" s="4">
        <v>0.1</v>
      </c>
      <c r="C18" s="4">
        <v>0.9</v>
      </c>
      <c r="D18" s="4">
        <v>0</v>
      </c>
      <c r="E18" s="4">
        <v>0</v>
      </c>
      <c r="F18" s="4">
        <f>SUM(B18:E18)</f>
        <v>1</v>
      </c>
    </row>
    <row r="19" spans="1:29" x14ac:dyDescent="0.35">
      <c r="A19" s="5" t="s">
        <v>138</v>
      </c>
      <c r="B19" s="4">
        <v>0.1</v>
      </c>
      <c r="C19" s="4">
        <v>0.9</v>
      </c>
      <c r="D19" s="4">
        <v>0</v>
      </c>
      <c r="E19" s="4">
        <v>0</v>
      </c>
      <c r="F19" s="4">
        <f>SUM(B19:E19)</f>
        <v>1</v>
      </c>
    </row>
    <row r="20" spans="1:29" x14ac:dyDescent="0.35">
      <c r="A20" s="5" t="s">
        <v>139</v>
      </c>
      <c r="B20" s="4">
        <v>0.6</v>
      </c>
      <c r="C20" s="4">
        <v>0.4</v>
      </c>
      <c r="D20" s="4">
        <v>0</v>
      </c>
      <c r="E20" s="4">
        <v>0</v>
      </c>
      <c r="F20" s="4">
        <f>SUM(B20:E20)</f>
        <v>1</v>
      </c>
      <c r="J20" s="3" t="s">
        <v>133</v>
      </c>
    </row>
    <row r="21" spans="1:29" x14ac:dyDescent="0.35">
      <c r="A21" s="5" t="s">
        <v>140</v>
      </c>
      <c r="B21" s="4">
        <v>0.5</v>
      </c>
      <c r="C21" s="4">
        <v>0.5</v>
      </c>
      <c r="D21" s="4">
        <v>0</v>
      </c>
      <c r="E21" s="4">
        <v>0</v>
      </c>
      <c r="F21" s="4">
        <f>SUM(B21:E21)</f>
        <v>1</v>
      </c>
      <c r="J21" s="5" t="s">
        <v>585</v>
      </c>
      <c r="K21" s="4">
        <f>SUM(M5:M9)</f>
        <v>12.186288000000005</v>
      </c>
    </row>
    <row r="22" spans="1:29" x14ac:dyDescent="0.35">
      <c r="A22" s="5" t="s">
        <v>59</v>
      </c>
      <c r="B22" s="4">
        <v>0.05</v>
      </c>
      <c r="C22" s="4">
        <v>0.1</v>
      </c>
      <c r="D22" s="4">
        <v>0.2</v>
      </c>
      <c r="E22" s="4">
        <v>0.65</v>
      </c>
      <c r="F22" s="4">
        <f>SUM(B22:E22)</f>
        <v>1</v>
      </c>
      <c r="J22" s="5" t="s">
        <v>161</v>
      </c>
      <c r="K22" s="4">
        <f>SUM(M10:M14)</f>
        <v>7.3463815000000006</v>
      </c>
    </row>
    <row r="23" spans="1:29" x14ac:dyDescent="0.35">
      <c r="J23" s="5" t="s">
        <v>162</v>
      </c>
      <c r="K23" s="4">
        <f>M15</f>
        <v>0.24420000000000003</v>
      </c>
    </row>
    <row r="24" spans="1:29" x14ac:dyDescent="0.35">
      <c r="J24" s="5" t="s">
        <v>586</v>
      </c>
      <c r="K24" s="4">
        <f>M16</f>
        <v>0.79365000000000008</v>
      </c>
    </row>
    <row r="27" spans="1:29" x14ac:dyDescent="0.35">
      <c r="A27" s="5" t="s">
        <v>389</v>
      </c>
      <c r="B27" s="4" t="s">
        <v>390</v>
      </c>
    </row>
    <row r="28" spans="1:29" x14ac:dyDescent="0.35">
      <c r="A28" s="5" t="s">
        <v>134</v>
      </c>
      <c r="B28" s="16">
        <f>GR!B6/100</f>
        <v>2.4463333333333299E-2</v>
      </c>
      <c r="C28" s="16">
        <f>GR!C6/100</f>
        <v>2.418E-2</v>
      </c>
      <c r="D28" s="16">
        <f>GR!D6/100</f>
        <v>2.3889999999999998E-2</v>
      </c>
      <c r="E28" s="16">
        <f>GR!E6/100</f>
        <v>2.3610000000000003E-2</v>
      </c>
      <c r="F28" s="16">
        <f>GR!F6/100</f>
        <v>2.3179999999999999E-2</v>
      </c>
      <c r="G28" s="16">
        <f>GR!G6/100</f>
        <v>2.2770000000000002E-2</v>
      </c>
      <c r="H28" s="16">
        <f>GR!H6/100</f>
        <v>2.2480000000000003E-2</v>
      </c>
      <c r="I28" s="16">
        <f>GR!I6/100</f>
        <v>2.1930000000000002E-2</v>
      </c>
      <c r="J28" s="16">
        <f>GR!J6/100</f>
        <v>2.1780000000000001E-2</v>
      </c>
      <c r="K28" s="16">
        <f>GR!K6/100</f>
        <v>2.146E-2</v>
      </c>
      <c r="L28" s="16">
        <f>GR!L6/100</f>
        <v>2.1230000000000002E-2</v>
      </c>
      <c r="M28" s="16">
        <f>GR!M6/100</f>
        <v>2.1019999999999997E-2</v>
      </c>
      <c r="N28" s="16">
        <f>GR!N6/100</f>
        <v>2.0809999999999999E-2</v>
      </c>
      <c r="O28" s="16">
        <f>GR!O6/100</f>
        <v>2.0449999999999999E-2</v>
      </c>
      <c r="P28" s="16">
        <f>GR!P6/100</f>
        <v>2.0080000000000001E-2</v>
      </c>
      <c r="Q28" s="16">
        <f>GR!Q6/100</f>
        <v>2.0080000000000001E-2</v>
      </c>
      <c r="R28" s="16">
        <f>GR!R6/100</f>
        <v>1.9689999999999999E-2</v>
      </c>
      <c r="S28" s="16">
        <f>GR!S6/100</f>
        <v>1.941E-2</v>
      </c>
      <c r="T28" s="16">
        <f>GR!T6/100</f>
        <v>1.9099999999999999E-2</v>
      </c>
      <c r="U28" s="16">
        <f>GR!U6/100</f>
        <v>1.8890000000000001E-2</v>
      </c>
      <c r="V28" s="16">
        <f>GR!V6/100</f>
        <v>1.848E-2</v>
      </c>
      <c r="W28" s="16">
        <f>GR!W6/100</f>
        <v>1.805E-2</v>
      </c>
      <c r="X28" s="16">
        <f>GR!X6/100</f>
        <v>1.8020000000000001E-2</v>
      </c>
      <c r="Y28" s="16">
        <f>GR!Y6/100</f>
        <v>1.754E-2</v>
      </c>
      <c r="Z28" s="16">
        <f>GR!Z6/100</f>
        <v>1.7079999999999998E-2</v>
      </c>
      <c r="AA28" s="16">
        <f>GR!AA6/100</f>
        <v>1.6789999999999999E-2</v>
      </c>
      <c r="AB28" s="16">
        <f>GR!AB6/100</f>
        <v>1.6469999999999999E-2</v>
      </c>
      <c r="AC28" s="16">
        <f>GR!AC6/100</f>
        <v>1.6150000000000001E-2</v>
      </c>
    </row>
    <row r="30" spans="1:29" x14ac:dyDescent="0.35">
      <c r="A30" s="5" t="s">
        <v>175</v>
      </c>
      <c r="B30" s="5">
        <v>2023</v>
      </c>
      <c r="C30" s="5">
        <v>2024</v>
      </c>
      <c r="D30" s="5">
        <v>2025</v>
      </c>
      <c r="E30" s="5">
        <v>2026</v>
      </c>
      <c r="F30" s="5">
        <v>2027</v>
      </c>
      <c r="G30" s="5">
        <v>2028</v>
      </c>
      <c r="H30" s="5">
        <v>2029</v>
      </c>
      <c r="I30" s="5">
        <v>2030</v>
      </c>
      <c r="J30" s="5">
        <v>2031</v>
      </c>
      <c r="K30" s="5">
        <v>2032</v>
      </c>
      <c r="L30" s="5">
        <v>2033</v>
      </c>
      <c r="M30" s="5">
        <v>2034</v>
      </c>
      <c r="N30" s="5">
        <v>2035</v>
      </c>
      <c r="O30" s="5">
        <v>2036</v>
      </c>
      <c r="P30" s="5">
        <v>2037</v>
      </c>
      <c r="Q30" s="5">
        <v>2038</v>
      </c>
      <c r="R30" s="5">
        <v>2039</v>
      </c>
      <c r="S30" s="5">
        <v>2040</v>
      </c>
      <c r="T30" s="5">
        <v>2041</v>
      </c>
      <c r="U30" s="5">
        <v>2042</v>
      </c>
      <c r="V30" s="5">
        <v>2043</v>
      </c>
      <c r="W30" s="5">
        <v>2044</v>
      </c>
      <c r="X30" s="5">
        <v>2045</v>
      </c>
      <c r="Y30" s="5">
        <v>2046</v>
      </c>
      <c r="Z30" s="5">
        <v>2047</v>
      </c>
      <c r="AA30" s="5">
        <v>2048</v>
      </c>
      <c r="AB30" s="5">
        <v>2049</v>
      </c>
      <c r="AC30" s="5">
        <v>2050</v>
      </c>
    </row>
    <row r="31" spans="1:29" x14ac:dyDescent="0.35">
      <c r="A31" s="5" t="s">
        <v>585</v>
      </c>
      <c r="B31" s="4">
        <f>ROUND(K21,3)</f>
        <v>12.186</v>
      </c>
      <c r="C31" s="4">
        <f>ROUND(B31*(1+C28),3)</f>
        <v>12.481</v>
      </c>
      <c r="D31" s="4">
        <f t="shared" ref="D31:AC31" si="0">ROUND(C31*(1+D28),3)</f>
        <v>12.779</v>
      </c>
      <c r="E31" s="4">
        <f t="shared" si="0"/>
        <v>13.081</v>
      </c>
      <c r="F31" s="4">
        <f t="shared" si="0"/>
        <v>13.384</v>
      </c>
      <c r="G31" s="4">
        <f t="shared" si="0"/>
        <v>13.689</v>
      </c>
      <c r="H31" s="4">
        <f t="shared" si="0"/>
        <v>13.997</v>
      </c>
      <c r="I31" s="4">
        <f t="shared" si="0"/>
        <v>14.304</v>
      </c>
      <c r="J31" s="4">
        <f t="shared" si="0"/>
        <v>14.616</v>
      </c>
      <c r="K31" s="4">
        <f t="shared" si="0"/>
        <v>14.93</v>
      </c>
      <c r="L31" s="4">
        <f t="shared" si="0"/>
        <v>15.247</v>
      </c>
      <c r="M31" s="4">
        <f t="shared" si="0"/>
        <v>15.567</v>
      </c>
      <c r="N31" s="4">
        <f t="shared" si="0"/>
        <v>15.891</v>
      </c>
      <c r="O31" s="4">
        <f t="shared" si="0"/>
        <v>16.216000000000001</v>
      </c>
      <c r="P31" s="4">
        <f t="shared" si="0"/>
        <v>16.542000000000002</v>
      </c>
      <c r="Q31" s="4">
        <f t="shared" si="0"/>
        <v>16.873999999999999</v>
      </c>
      <c r="R31" s="4">
        <f t="shared" si="0"/>
        <v>17.206</v>
      </c>
      <c r="S31" s="4">
        <f t="shared" si="0"/>
        <v>17.54</v>
      </c>
      <c r="T31" s="4">
        <f t="shared" si="0"/>
        <v>17.875</v>
      </c>
      <c r="U31" s="4">
        <f t="shared" si="0"/>
        <v>18.213000000000001</v>
      </c>
      <c r="V31" s="4">
        <f t="shared" si="0"/>
        <v>18.55</v>
      </c>
      <c r="W31" s="4">
        <f t="shared" si="0"/>
        <v>18.885000000000002</v>
      </c>
      <c r="X31" s="4">
        <f t="shared" si="0"/>
        <v>19.225000000000001</v>
      </c>
      <c r="Y31" s="4">
        <f t="shared" si="0"/>
        <v>19.562000000000001</v>
      </c>
      <c r="Z31" s="4">
        <f t="shared" si="0"/>
        <v>19.896000000000001</v>
      </c>
      <c r="AA31" s="4">
        <f t="shared" si="0"/>
        <v>20.23</v>
      </c>
      <c r="AB31" s="4">
        <f t="shared" si="0"/>
        <v>20.562999999999999</v>
      </c>
      <c r="AC31" s="4">
        <f t="shared" si="0"/>
        <v>20.895</v>
      </c>
    </row>
    <row r="32" spans="1:29" x14ac:dyDescent="0.35">
      <c r="A32" s="5" t="s">
        <v>161</v>
      </c>
      <c r="B32" s="4">
        <f>ROUND(K22,3)</f>
        <v>7.3460000000000001</v>
      </c>
      <c r="C32" s="4">
        <f>ROUND(B32*(1+C28),3)</f>
        <v>7.524</v>
      </c>
      <c r="D32" s="4">
        <f t="shared" ref="D32:AC32" si="1">ROUND(C32*(1+D28),3)</f>
        <v>7.7039999999999997</v>
      </c>
      <c r="E32" s="4">
        <f t="shared" si="1"/>
        <v>7.8860000000000001</v>
      </c>
      <c r="F32" s="4">
        <f t="shared" si="1"/>
        <v>8.0690000000000008</v>
      </c>
      <c r="G32" s="4">
        <f t="shared" si="1"/>
        <v>8.2530000000000001</v>
      </c>
      <c r="H32" s="4">
        <f t="shared" si="1"/>
        <v>8.4390000000000001</v>
      </c>
      <c r="I32" s="4">
        <f t="shared" si="1"/>
        <v>8.6240000000000006</v>
      </c>
      <c r="J32" s="4">
        <f t="shared" si="1"/>
        <v>8.8119999999999994</v>
      </c>
      <c r="K32" s="4">
        <f t="shared" si="1"/>
        <v>9.0009999999999994</v>
      </c>
      <c r="L32" s="4">
        <f t="shared" si="1"/>
        <v>9.1920000000000002</v>
      </c>
      <c r="M32" s="4">
        <f t="shared" si="1"/>
        <v>9.3849999999999998</v>
      </c>
      <c r="N32" s="4">
        <f t="shared" si="1"/>
        <v>9.58</v>
      </c>
      <c r="O32" s="4">
        <f t="shared" si="1"/>
        <v>9.7759999999999998</v>
      </c>
      <c r="P32" s="4">
        <f t="shared" si="1"/>
        <v>9.9719999999999995</v>
      </c>
      <c r="Q32" s="4">
        <f t="shared" si="1"/>
        <v>10.172000000000001</v>
      </c>
      <c r="R32" s="4">
        <f t="shared" si="1"/>
        <v>10.372</v>
      </c>
      <c r="S32" s="4">
        <f t="shared" si="1"/>
        <v>10.573</v>
      </c>
      <c r="T32" s="4">
        <f t="shared" si="1"/>
        <v>10.775</v>
      </c>
      <c r="U32" s="4">
        <f t="shared" si="1"/>
        <v>10.978999999999999</v>
      </c>
      <c r="V32" s="4">
        <f t="shared" si="1"/>
        <v>11.182</v>
      </c>
      <c r="W32" s="4">
        <f t="shared" si="1"/>
        <v>11.384</v>
      </c>
      <c r="X32" s="4">
        <f t="shared" si="1"/>
        <v>11.589</v>
      </c>
      <c r="Y32" s="4">
        <f t="shared" si="1"/>
        <v>11.792</v>
      </c>
      <c r="Z32" s="4">
        <f t="shared" si="1"/>
        <v>11.993</v>
      </c>
      <c r="AA32" s="4">
        <f t="shared" si="1"/>
        <v>12.194000000000001</v>
      </c>
      <c r="AB32" s="4">
        <f t="shared" si="1"/>
        <v>12.395</v>
      </c>
      <c r="AC32" s="4">
        <f t="shared" si="1"/>
        <v>12.595000000000001</v>
      </c>
    </row>
    <row r="33" spans="1:29" x14ac:dyDescent="0.35">
      <c r="A33" s="5" t="s">
        <v>162</v>
      </c>
      <c r="B33" s="4">
        <f>ROUND(K23,3)</f>
        <v>0.24399999999999999</v>
      </c>
      <c r="C33" s="4">
        <f>ROUND(B33*(1+C28),3)</f>
        <v>0.25</v>
      </c>
      <c r="D33" s="4">
        <f t="shared" ref="D33:AC33" si="2">ROUND(C33*(1+D28),3)</f>
        <v>0.25600000000000001</v>
      </c>
      <c r="E33" s="4">
        <f t="shared" si="2"/>
        <v>0.26200000000000001</v>
      </c>
      <c r="F33" s="4">
        <f t="shared" si="2"/>
        <v>0.26800000000000002</v>
      </c>
      <c r="G33" s="4">
        <f t="shared" si="2"/>
        <v>0.27400000000000002</v>
      </c>
      <c r="H33" s="4">
        <f t="shared" si="2"/>
        <v>0.28000000000000003</v>
      </c>
      <c r="I33" s="4">
        <f t="shared" si="2"/>
        <v>0.28599999999999998</v>
      </c>
      <c r="J33" s="4">
        <f t="shared" si="2"/>
        <v>0.29199999999999998</v>
      </c>
      <c r="K33" s="4">
        <f t="shared" si="2"/>
        <v>0.29799999999999999</v>
      </c>
      <c r="L33" s="4">
        <f t="shared" si="2"/>
        <v>0.30399999999999999</v>
      </c>
      <c r="M33" s="4">
        <f t="shared" si="2"/>
        <v>0.31</v>
      </c>
      <c r="N33" s="4">
        <f t="shared" si="2"/>
        <v>0.316</v>
      </c>
      <c r="O33" s="4">
        <f t="shared" si="2"/>
        <v>0.32200000000000001</v>
      </c>
      <c r="P33" s="4">
        <f t="shared" si="2"/>
        <v>0.32800000000000001</v>
      </c>
      <c r="Q33" s="4">
        <f t="shared" si="2"/>
        <v>0.33500000000000002</v>
      </c>
      <c r="R33" s="4">
        <f t="shared" si="2"/>
        <v>0.34200000000000003</v>
      </c>
      <c r="S33" s="4">
        <f t="shared" si="2"/>
        <v>0.34899999999999998</v>
      </c>
      <c r="T33" s="4">
        <f t="shared" si="2"/>
        <v>0.35599999999999998</v>
      </c>
      <c r="U33" s="4">
        <f t="shared" si="2"/>
        <v>0.36299999999999999</v>
      </c>
      <c r="V33" s="4">
        <f t="shared" si="2"/>
        <v>0.37</v>
      </c>
      <c r="W33" s="4">
        <f t="shared" si="2"/>
        <v>0.377</v>
      </c>
      <c r="X33" s="4">
        <f t="shared" si="2"/>
        <v>0.38400000000000001</v>
      </c>
      <c r="Y33" s="4">
        <f t="shared" si="2"/>
        <v>0.39100000000000001</v>
      </c>
      <c r="Z33" s="4">
        <f t="shared" si="2"/>
        <v>0.39800000000000002</v>
      </c>
      <c r="AA33" s="4">
        <f t="shared" si="2"/>
        <v>0.40500000000000003</v>
      </c>
      <c r="AB33" s="4">
        <f t="shared" si="2"/>
        <v>0.41199999999999998</v>
      </c>
      <c r="AC33" s="4">
        <f t="shared" si="2"/>
        <v>0.41899999999999998</v>
      </c>
    </row>
    <row r="34" spans="1:29" x14ac:dyDescent="0.35">
      <c r="A34" s="5" t="s">
        <v>586</v>
      </c>
      <c r="B34" s="4">
        <f>ROUND(K24,3)</f>
        <v>0.79400000000000004</v>
      </c>
      <c r="C34" s="4">
        <f>ROUND(B34*(1+C28),3)</f>
        <v>0.81299999999999994</v>
      </c>
      <c r="D34" s="4">
        <f t="shared" ref="D34:AC34" si="3">ROUND(C34*(1+D28),3)</f>
        <v>0.83199999999999996</v>
      </c>
      <c r="E34" s="4">
        <f t="shared" si="3"/>
        <v>0.85199999999999998</v>
      </c>
      <c r="F34" s="4">
        <f t="shared" si="3"/>
        <v>0.872</v>
      </c>
      <c r="G34" s="4">
        <f t="shared" si="3"/>
        <v>0.89200000000000002</v>
      </c>
      <c r="H34" s="4">
        <f t="shared" si="3"/>
        <v>0.91200000000000003</v>
      </c>
      <c r="I34" s="4">
        <f t="shared" si="3"/>
        <v>0.93200000000000005</v>
      </c>
      <c r="J34" s="4">
        <f t="shared" si="3"/>
        <v>0.95199999999999996</v>
      </c>
      <c r="K34" s="4">
        <f t="shared" si="3"/>
        <v>0.97199999999999998</v>
      </c>
      <c r="L34" s="4">
        <f t="shared" si="3"/>
        <v>0.99299999999999999</v>
      </c>
      <c r="M34" s="4">
        <f t="shared" si="3"/>
        <v>1.014</v>
      </c>
      <c r="N34" s="4">
        <f t="shared" si="3"/>
        <v>1.0349999999999999</v>
      </c>
      <c r="O34" s="4">
        <f t="shared" si="3"/>
        <v>1.056</v>
      </c>
      <c r="P34" s="4">
        <f t="shared" si="3"/>
        <v>1.077</v>
      </c>
      <c r="Q34" s="4">
        <f t="shared" si="3"/>
        <v>1.099</v>
      </c>
      <c r="R34" s="4">
        <f t="shared" si="3"/>
        <v>1.121</v>
      </c>
      <c r="S34" s="4">
        <f t="shared" si="3"/>
        <v>1.143</v>
      </c>
      <c r="T34" s="4">
        <f t="shared" si="3"/>
        <v>1.165</v>
      </c>
      <c r="U34" s="4">
        <f t="shared" si="3"/>
        <v>1.1870000000000001</v>
      </c>
      <c r="V34" s="4">
        <f t="shared" si="3"/>
        <v>1.2090000000000001</v>
      </c>
      <c r="W34" s="4">
        <f t="shared" si="3"/>
        <v>1.2310000000000001</v>
      </c>
      <c r="X34" s="4">
        <f t="shared" si="3"/>
        <v>1.2529999999999999</v>
      </c>
      <c r="Y34" s="4">
        <f t="shared" si="3"/>
        <v>1.2749999999999999</v>
      </c>
      <c r="Z34" s="4">
        <f t="shared" si="3"/>
        <v>1.2969999999999999</v>
      </c>
      <c r="AA34" s="4">
        <f t="shared" si="3"/>
        <v>1.319</v>
      </c>
      <c r="AB34" s="4">
        <f t="shared" si="3"/>
        <v>1.341</v>
      </c>
      <c r="AC34" s="4">
        <f t="shared" si="3"/>
        <v>1.363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05-0B52-4A1A-BC21-97C31EFBB0B5}">
  <dimension ref="A1:AC26"/>
  <sheetViews>
    <sheetView topLeftCell="A13" workbookViewId="0">
      <selection activeCell="AC25" sqref="AC25"/>
    </sheetView>
  </sheetViews>
  <sheetFormatPr defaultRowHeight="14.5" x14ac:dyDescent="0.35"/>
  <cols>
    <col min="1" max="1" width="32.6328125" bestFit="1" customWidth="1"/>
    <col min="2" max="2" width="18.453125" bestFit="1" customWidth="1"/>
    <col min="3" max="3" width="10.90625" bestFit="1" customWidth="1"/>
    <col min="4" max="4" width="9.7265625" bestFit="1" customWidth="1"/>
    <col min="5" max="5" width="33.1796875" bestFit="1" customWidth="1"/>
    <col min="6" max="6" width="16.08984375" bestFit="1" customWidth="1"/>
    <col min="7" max="7" width="9.179687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136</v>
      </c>
      <c r="E4" s="4" t="s">
        <v>163</v>
      </c>
      <c r="F4" s="4" t="s">
        <v>615</v>
      </c>
      <c r="G4" s="4">
        <v>0.82</v>
      </c>
      <c r="H4" s="4">
        <f>B10*G4</f>
        <v>12.470559999999999</v>
      </c>
    </row>
    <row r="5" spans="1:9" x14ac:dyDescent="0.35">
      <c r="A5" s="4" t="s">
        <v>52</v>
      </c>
      <c r="B5" s="4">
        <f>EB!B104/1000</f>
        <v>0</v>
      </c>
      <c r="E5" s="4" t="s">
        <v>164</v>
      </c>
      <c r="F5" s="4" t="s">
        <v>616</v>
      </c>
      <c r="G5" s="4">
        <v>0.85</v>
      </c>
      <c r="H5" s="4">
        <f>(B5+B6)*G5</f>
        <v>0</v>
      </c>
    </row>
    <row r="6" spans="1:9" x14ac:dyDescent="0.35">
      <c r="A6" s="4" t="s">
        <v>53</v>
      </c>
      <c r="B6" s="4">
        <f>EB!C104/1000</f>
        <v>0</v>
      </c>
      <c r="E6" s="4" t="s">
        <v>165</v>
      </c>
      <c r="F6" s="4" t="s">
        <v>617</v>
      </c>
      <c r="G6" s="4">
        <v>0.99</v>
      </c>
      <c r="H6" s="4">
        <f>B12*B18*G6</f>
        <v>0.14152049999999999</v>
      </c>
    </row>
    <row r="7" spans="1:9" x14ac:dyDescent="0.35">
      <c r="A7" s="4" t="s">
        <v>54</v>
      </c>
      <c r="B7" s="4">
        <f>EB!D104/1000</f>
        <v>0</v>
      </c>
      <c r="E7" s="4" t="s">
        <v>166</v>
      </c>
      <c r="F7" s="4" t="s">
        <v>618</v>
      </c>
      <c r="G7" s="4">
        <v>0.98</v>
      </c>
      <c r="H7" s="4">
        <f>B9*G7</f>
        <v>0</v>
      </c>
    </row>
    <row r="8" spans="1:9" x14ac:dyDescent="0.35">
      <c r="A8" s="4" t="s">
        <v>55</v>
      </c>
      <c r="B8" s="4">
        <f>EB!E104/1000</f>
        <v>0.58199999999999996</v>
      </c>
      <c r="E8" s="4" t="s">
        <v>167</v>
      </c>
      <c r="F8" s="4" t="s">
        <v>168</v>
      </c>
      <c r="G8" s="4">
        <v>0.9</v>
      </c>
      <c r="H8" s="4">
        <f>(B7+B8)*G8</f>
        <v>0.52379999999999993</v>
      </c>
    </row>
    <row r="9" spans="1:9" x14ac:dyDescent="0.35">
      <c r="A9" s="4" t="s">
        <v>56</v>
      </c>
      <c r="B9" s="4">
        <f>EB!F104/1000</f>
        <v>0</v>
      </c>
      <c r="E9" s="4" t="s">
        <v>169</v>
      </c>
      <c r="F9" s="4" t="s">
        <v>170</v>
      </c>
      <c r="G9" s="4">
        <v>1</v>
      </c>
      <c r="H9" s="4">
        <f>B12*C18*G9</f>
        <v>0.85770000000000002</v>
      </c>
    </row>
    <row r="10" spans="1:9" x14ac:dyDescent="0.35">
      <c r="A10" s="4" t="s">
        <v>57</v>
      </c>
      <c r="B10" s="4">
        <f>EB!G104/1000</f>
        <v>15.208</v>
      </c>
      <c r="E10" s="4" t="s">
        <v>171</v>
      </c>
      <c r="F10" s="4" t="s">
        <v>172</v>
      </c>
      <c r="G10" s="4">
        <v>1</v>
      </c>
      <c r="H10" s="4">
        <f>B12*D18*G10</f>
        <v>1.8583499999999999</v>
      </c>
    </row>
    <row r="11" spans="1:9" x14ac:dyDescent="0.35">
      <c r="A11" s="4" t="s">
        <v>58</v>
      </c>
      <c r="B11" s="4">
        <f>EB!H104/1000</f>
        <v>0</v>
      </c>
    </row>
    <row r="12" spans="1:9" x14ac:dyDescent="0.35">
      <c r="A12" s="4" t="s">
        <v>59</v>
      </c>
      <c r="B12" s="4">
        <f>EB!I104/1000</f>
        <v>2.859</v>
      </c>
    </row>
    <row r="13" spans="1:9" x14ac:dyDescent="0.35">
      <c r="A13" s="4" t="s">
        <v>60</v>
      </c>
      <c r="B13" s="4">
        <f>EB!J104/1000</f>
        <v>0</v>
      </c>
    </row>
    <row r="15" spans="1:9" x14ac:dyDescent="0.35">
      <c r="H15" s="3" t="s">
        <v>133</v>
      </c>
    </row>
    <row r="16" spans="1:9" x14ac:dyDescent="0.35">
      <c r="A16" s="3" t="s">
        <v>128</v>
      </c>
      <c r="H16" s="5" t="s">
        <v>173</v>
      </c>
      <c r="I16" s="4">
        <f>H9</f>
        <v>0.85770000000000002</v>
      </c>
    </row>
    <row r="17" spans="1:29" x14ac:dyDescent="0.35">
      <c r="A17" s="4"/>
      <c r="B17" s="5" t="s">
        <v>560</v>
      </c>
      <c r="C17" s="5" t="s">
        <v>142</v>
      </c>
      <c r="D17" s="5" t="s">
        <v>143</v>
      </c>
      <c r="E17" s="5" t="s">
        <v>145</v>
      </c>
      <c r="H17" s="5" t="s">
        <v>587</v>
      </c>
      <c r="I17" s="4">
        <f>H10</f>
        <v>1.8583499999999999</v>
      </c>
    </row>
    <row r="18" spans="1:29" x14ac:dyDescent="0.35">
      <c r="A18" s="5" t="s">
        <v>59</v>
      </c>
      <c r="B18" s="4">
        <v>0.05</v>
      </c>
      <c r="C18" s="4">
        <v>0.3</v>
      </c>
      <c r="D18" s="4">
        <v>0.65</v>
      </c>
      <c r="E18" s="4">
        <f>SUM(B18:D18)</f>
        <v>1</v>
      </c>
      <c r="H18" s="5" t="s">
        <v>174</v>
      </c>
      <c r="I18" s="4">
        <f>SUM(H4:H8)</f>
        <v>13.135880499999999</v>
      </c>
    </row>
    <row r="20" spans="1:29" x14ac:dyDescent="0.35">
      <c r="A20" s="5" t="s">
        <v>391</v>
      </c>
      <c r="B20" s="4" t="s">
        <v>392</v>
      </c>
    </row>
    <row r="21" spans="1:29" x14ac:dyDescent="0.35">
      <c r="A21" s="5" t="s">
        <v>134</v>
      </c>
      <c r="B21" s="15">
        <f>GR!B5/100</f>
        <v>6.4000000000000001E-2</v>
      </c>
      <c r="C21" s="15">
        <f>GR!C5/100</f>
        <v>7.4999999999999997E-2</v>
      </c>
      <c r="D21" s="15">
        <f>GR!D5/100</f>
        <v>7.0000000000000007E-2</v>
      </c>
      <c r="E21" s="15">
        <f>GR!E5/100</f>
        <v>6.7000000000000004E-2</v>
      </c>
      <c r="F21" s="15">
        <f>GR!F5/100</f>
        <v>6.6000000000000003E-2</v>
      </c>
      <c r="G21" s="15">
        <f>GR!G5/100</f>
        <v>6.5000000000000002E-2</v>
      </c>
      <c r="H21" s="15">
        <f>GR!H5/100</f>
        <v>0.06</v>
      </c>
      <c r="I21" s="15">
        <f>GR!I5/100</f>
        <v>0.06</v>
      </c>
      <c r="J21" s="15">
        <f>GR!J5/100</f>
        <v>0.06</v>
      </c>
      <c r="K21" s="15">
        <f>GR!K5/100</f>
        <v>0.06</v>
      </c>
      <c r="L21" s="15">
        <f>GR!L5/100</f>
        <v>0.06</v>
      </c>
      <c r="M21" s="15">
        <f>GR!M5/100</f>
        <v>0.06</v>
      </c>
      <c r="N21" s="15">
        <f>GR!N5/100</f>
        <v>0.06</v>
      </c>
      <c r="O21" s="15">
        <f>GR!O5/100</f>
        <v>0.06</v>
      </c>
      <c r="P21" s="15">
        <f>GR!P5/100</f>
        <v>0.06</v>
      </c>
      <c r="Q21" s="15">
        <f>GR!Q5/100</f>
        <v>0.06</v>
      </c>
      <c r="R21" s="15">
        <f>GR!R5/100</f>
        <v>0.06</v>
      </c>
      <c r="S21" s="15">
        <f>GR!S5/100</f>
        <v>0.06</v>
      </c>
      <c r="T21" s="15">
        <f>GR!T5/100</f>
        <v>0.06</v>
      </c>
      <c r="U21" s="15">
        <f>GR!U5/100</f>
        <v>0.06</v>
      </c>
      <c r="V21" s="15">
        <f>GR!V5/100</f>
        <v>0.06</v>
      </c>
      <c r="W21" s="15">
        <f>GR!W5/100</f>
        <v>0.06</v>
      </c>
      <c r="X21" s="15">
        <f>GR!X5/100</f>
        <v>0.06</v>
      </c>
      <c r="Y21" s="15">
        <f>GR!Y5/100</f>
        <v>0.06</v>
      </c>
      <c r="Z21" s="15">
        <f>GR!Z5/100</f>
        <v>0.06</v>
      </c>
      <c r="AA21" s="15">
        <f>GR!AA5/100</f>
        <v>0.06</v>
      </c>
      <c r="AB21" s="15">
        <f>GR!AB5/100</f>
        <v>0.06</v>
      </c>
      <c r="AC21" s="15">
        <f>GR!AC5/100</f>
        <v>0.06</v>
      </c>
    </row>
    <row r="23" spans="1:29" x14ac:dyDescent="0.35">
      <c r="A23" s="5" t="s">
        <v>176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173</v>
      </c>
      <c r="B24" s="4">
        <f>ROUND(I16,3)</f>
        <v>0.85799999999999998</v>
      </c>
      <c r="C24" s="4">
        <f>ROUND(B24*(1+C21),3)</f>
        <v>0.92200000000000004</v>
      </c>
      <c r="D24" s="4">
        <f t="shared" ref="D24:AB24" si="0">ROUND(C24*(1+D21),3)</f>
        <v>0.98699999999999999</v>
      </c>
      <c r="E24" s="4">
        <f t="shared" si="0"/>
        <v>1.0529999999999999</v>
      </c>
      <c r="F24" s="4">
        <f t="shared" si="0"/>
        <v>1.1220000000000001</v>
      </c>
      <c r="G24" s="4">
        <f t="shared" si="0"/>
        <v>1.1950000000000001</v>
      </c>
      <c r="H24" s="4">
        <f t="shared" si="0"/>
        <v>1.2669999999999999</v>
      </c>
      <c r="I24" s="4">
        <f t="shared" si="0"/>
        <v>1.343</v>
      </c>
      <c r="J24" s="4">
        <f t="shared" si="0"/>
        <v>1.4239999999999999</v>
      </c>
      <c r="K24" s="4">
        <f t="shared" si="0"/>
        <v>1.5089999999999999</v>
      </c>
      <c r="L24" s="4">
        <f t="shared" si="0"/>
        <v>1.6</v>
      </c>
      <c r="M24" s="4">
        <f t="shared" si="0"/>
        <v>1.696</v>
      </c>
      <c r="N24" s="4">
        <f t="shared" si="0"/>
        <v>1.798</v>
      </c>
      <c r="O24" s="4">
        <f t="shared" si="0"/>
        <v>1.9059999999999999</v>
      </c>
      <c r="P24" s="4">
        <f t="shared" si="0"/>
        <v>2.02</v>
      </c>
      <c r="Q24" s="4">
        <f t="shared" si="0"/>
        <v>2.141</v>
      </c>
      <c r="R24" s="4">
        <f t="shared" si="0"/>
        <v>2.2690000000000001</v>
      </c>
      <c r="S24" s="4">
        <f t="shared" si="0"/>
        <v>2.4049999999999998</v>
      </c>
      <c r="T24" s="4">
        <f t="shared" si="0"/>
        <v>2.5489999999999999</v>
      </c>
      <c r="U24" s="4">
        <f t="shared" si="0"/>
        <v>2.702</v>
      </c>
      <c r="V24" s="4">
        <f t="shared" si="0"/>
        <v>2.8639999999999999</v>
      </c>
      <c r="W24" s="4">
        <f t="shared" si="0"/>
        <v>3.036</v>
      </c>
      <c r="X24" s="4">
        <f t="shared" si="0"/>
        <v>3.218</v>
      </c>
      <c r="Y24" s="4">
        <f t="shared" si="0"/>
        <v>3.411</v>
      </c>
      <c r="Z24" s="4">
        <f t="shared" si="0"/>
        <v>3.6160000000000001</v>
      </c>
      <c r="AA24" s="4">
        <f t="shared" si="0"/>
        <v>3.8330000000000002</v>
      </c>
      <c r="AB24" s="4">
        <f t="shared" si="0"/>
        <v>4.0629999999999997</v>
      </c>
      <c r="AC24" s="4">
        <f>ROUND(AB24*(1+AC21),3)</f>
        <v>4.3070000000000004</v>
      </c>
    </row>
    <row r="25" spans="1:29" x14ac:dyDescent="0.35">
      <c r="A25" s="5" t="s">
        <v>587</v>
      </c>
      <c r="B25" s="4">
        <f>ROUND(I17,3)</f>
        <v>1.8580000000000001</v>
      </c>
      <c r="C25" s="4">
        <f>ROUND(B25*(1+C21),3)</f>
        <v>1.9970000000000001</v>
      </c>
      <c r="D25" s="4">
        <f t="shared" ref="D25:AC25" si="1">ROUND(C25*(1+D21),3)</f>
        <v>2.137</v>
      </c>
      <c r="E25" s="4">
        <f t="shared" si="1"/>
        <v>2.2799999999999998</v>
      </c>
      <c r="F25" s="4">
        <f t="shared" si="1"/>
        <v>2.4300000000000002</v>
      </c>
      <c r="G25" s="4">
        <f t="shared" si="1"/>
        <v>2.5880000000000001</v>
      </c>
      <c r="H25" s="4">
        <f t="shared" si="1"/>
        <v>2.7429999999999999</v>
      </c>
      <c r="I25" s="4">
        <f t="shared" si="1"/>
        <v>2.9079999999999999</v>
      </c>
      <c r="J25" s="4">
        <f t="shared" si="1"/>
        <v>3.0819999999999999</v>
      </c>
      <c r="K25" s="4">
        <f t="shared" si="1"/>
        <v>3.2669999999999999</v>
      </c>
      <c r="L25" s="4">
        <f t="shared" si="1"/>
        <v>3.4630000000000001</v>
      </c>
      <c r="M25" s="4">
        <f t="shared" si="1"/>
        <v>3.6709999999999998</v>
      </c>
      <c r="N25" s="4">
        <f t="shared" si="1"/>
        <v>3.891</v>
      </c>
      <c r="O25" s="4">
        <f t="shared" si="1"/>
        <v>4.1239999999999997</v>
      </c>
      <c r="P25" s="4">
        <f t="shared" si="1"/>
        <v>4.3710000000000004</v>
      </c>
      <c r="Q25" s="4">
        <f t="shared" si="1"/>
        <v>4.633</v>
      </c>
      <c r="R25" s="4">
        <f t="shared" si="1"/>
        <v>4.9109999999999996</v>
      </c>
      <c r="S25" s="4">
        <f t="shared" si="1"/>
        <v>5.2060000000000004</v>
      </c>
      <c r="T25" s="4">
        <f t="shared" si="1"/>
        <v>5.5179999999999998</v>
      </c>
      <c r="U25" s="4">
        <f t="shared" si="1"/>
        <v>5.8490000000000002</v>
      </c>
      <c r="V25" s="4">
        <f t="shared" si="1"/>
        <v>6.2</v>
      </c>
      <c r="W25" s="4">
        <f t="shared" si="1"/>
        <v>6.5720000000000001</v>
      </c>
      <c r="X25" s="4">
        <f t="shared" si="1"/>
        <v>6.9660000000000002</v>
      </c>
      <c r="Y25" s="4">
        <f t="shared" si="1"/>
        <v>7.3840000000000003</v>
      </c>
      <c r="Z25" s="4">
        <f t="shared" si="1"/>
        <v>7.827</v>
      </c>
      <c r="AA25" s="4">
        <f t="shared" si="1"/>
        <v>8.2970000000000006</v>
      </c>
      <c r="AB25" s="4">
        <f t="shared" si="1"/>
        <v>8.7949999999999999</v>
      </c>
      <c r="AC25" s="4">
        <f t="shared" si="1"/>
        <v>9.3230000000000004</v>
      </c>
    </row>
    <row r="26" spans="1:29" x14ac:dyDescent="0.35">
      <c r="A26" s="5" t="s">
        <v>174</v>
      </c>
      <c r="B26" s="4">
        <f>ROUND(I18,3)</f>
        <v>13.135999999999999</v>
      </c>
      <c r="C26" s="4">
        <f>ROUND(B26*(1+C21),3)</f>
        <v>14.121</v>
      </c>
      <c r="D26" s="4">
        <f t="shared" ref="D26:AC26" si="2">ROUND(C26*(1+D21),3)</f>
        <v>15.109</v>
      </c>
      <c r="E26" s="4">
        <f t="shared" si="2"/>
        <v>16.120999999999999</v>
      </c>
      <c r="F26" s="4">
        <f t="shared" si="2"/>
        <v>17.184999999999999</v>
      </c>
      <c r="G26" s="4">
        <f t="shared" si="2"/>
        <v>18.302</v>
      </c>
      <c r="H26" s="4">
        <f t="shared" si="2"/>
        <v>19.399999999999999</v>
      </c>
      <c r="I26" s="4">
        <f t="shared" si="2"/>
        <v>20.564</v>
      </c>
      <c r="J26" s="4">
        <f t="shared" si="2"/>
        <v>21.797999999999998</v>
      </c>
      <c r="K26" s="4">
        <f t="shared" si="2"/>
        <v>23.106000000000002</v>
      </c>
      <c r="L26" s="4">
        <f t="shared" si="2"/>
        <v>24.492000000000001</v>
      </c>
      <c r="M26" s="4">
        <f t="shared" si="2"/>
        <v>25.962</v>
      </c>
      <c r="N26" s="4">
        <f t="shared" si="2"/>
        <v>27.52</v>
      </c>
      <c r="O26" s="4">
        <f t="shared" si="2"/>
        <v>29.170999999999999</v>
      </c>
      <c r="P26" s="4">
        <f t="shared" si="2"/>
        <v>30.920999999999999</v>
      </c>
      <c r="Q26" s="4">
        <f t="shared" si="2"/>
        <v>32.776000000000003</v>
      </c>
      <c r="R26" s="4">
        <f t="shared" si="2"/>
        <v>34.743000000000002</v>
      </c>
      <c r="S26" s="4">
        <f t="shared" si="2"/>
        <v>36.828000000000003</v>
      </c>
      <c r="T26" s="4">
        <f t="shared" si="2"/>
        <v>39.037999999999997</v>
      </c>
      <c r="U26" s="4">
        <f t="shared" si="2"/>
        <v>41.38</v>
      </c>
      <c r="V26" s="4">
        <f t="shared" si="2"/>
        <v>43.863</v>
      </c>
      <c r="W26" s="4">
        <f t="shared" si="2"/>
        <v>46.494999999999997</v>
      </c>
      <c r="X26" s="4">
        <f t="shared" si="2"/>
        <v>49.284999999999997</v>
      </c>
      <c r="Y26" s="4">
        <f t="shared" si="2"/>
        <v>52.241999999999997</v>
      </c>
      <c r="Z26" s="4">
        <f t="shared" si="2"/>
        <v>55.377000000000002</v>
      </c>
      <c r="AA26" s="4">
        <f t="shared" si="2"/>
        <v>58.7</v>
      </c>
      <c r="AB26" s="4">
        <f t="shared" si="2"/>
        <v>62.222000000000001</v>
      </c>
      <c r="AC26" s="4">
        <f t="shared" si="2"/>
        <v>65.954999999999998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33FC-45B0-40A5-86FC-B75595EEB01B}">
  <dimension ref="A1:AC33"/>
  <sheetViews>
    <sheetView topLeftCell="A16" zoomScale="90" zoomScaleNormal="90" workbookViewId="0">
      <selection activeCell="D28" sqref="D28"/>
    </sheetView>
  </sheetViews>
  <sheetFormatPr defaultRowHeight="14.5" x14ac:dyDescent="0.35"/>
  <cols>
    <col min="1" max="1" width="44.1796875" customWidth="1"/>
    <col min="2" max="2" width="18.453125" bestFit="1" customWidth="1"/>
    <col min="4" max="4" width="54.26953125" bestFit="1" customWidth="1"/>
    <col min="5" max="5" width="22.90625" bestFit="1" customWidth="1"/>
    <col min="6" max="6" width="15.453125" bestFit="1" customWidth="1"/>
    <col min="7" max="7" width="14.81640625" customWidth="1"/>
  </cols>
  <sheetData>
    <row r="1" spans="1:7" x14ac:dyDescent="0.35">
      <c r="A1" s="5" t="s">
        <v>111</v>
      </c>
      <c r="B1" s="4">
        <v>2023</v>
      </c>
    </row>
    <row r="3" spans="1:7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7" x14ac:dyDescent="0.35">
      <c r="A4" s="4"/>
      <c r="B4" s="5" t="s">
        <v>187</v>
      </c>
      <c r="D4" s="4" t="s">
        <v>177</v>
      </c>
      <c r="E4" s="4" t="s">
        <v>619</v>
      </c>
      <c r="F4" s="4">
        <v>0.9</v>
      </c>
      <c r="G4" s="4">
        <f>B10*F4</f>
        <v>0</v>
      </c>
    </row>
    <row r="5" spans="1:7" x14ac:dyDescent="0.35">
      <c r="A5" s="4" t="s">
        <v>52</v>
      </c>
      <c r="B5" s="4">
        <f>EB!B84/1000</f>
        <v>0</v>
      </c>
      <c r="D5" s="4" t="s">
        <v>178</v>
      </c>
      <c r="E5" s="4" t="s">
        <v>620</v>
      </c>
      <c r="F5" s="4">
        <v>0.69</v>
      </c>
      <c r="G5" s="4">
        <v>0</v>
      </c>
    </row>
    <row r="6" spans="1:7" x14ac:dyDescent="0.35">
      <c r="A6" s="4" t="s">
        <v>53</v>
      </c>
      <c r="B6" s="4">
        <f>EB!C84/1000</f>
        <v>0</v>
      </c>
      <c r="D6" s="4" t="s">
        <v>179</v>
      </c>
      <c r="E6" s="4" t="s">
        <v>621</v>
      </c>
      <c r="F6" s="4">
        <v>0.9</v>
      </c>
      <c r="G6" s="4">
        <f>(B5+B6)*F6</f>
        <v>0</v>
      </c>
    </row>
    <row r="7" spans="1:7" x14ac:dyDescent="0.35">
      <c r="A7" s="4" t="s">
        <v>54</v>
      </c>
      <c r="B7" s="4">
        <f>EB!D84/1000</f>
        <v>0</v>
      </c>
      <c r="D7" s="4" t="s">
        <v>180</v>
      </c>
      <c r="E7" s="4" t="s">
        <v>622</v>
      </c>
      <c r="F7" s="4">
        <v>0.69</v>
      </c>
      <c r="G7" s="4">
        <v>0</v>
      </c>
    </row>
    <row r="8" spans="1:7" x14ac:dyDescent="0.35">
      <c r="A8" s="4" t="s">
        <v>55</v>
      </c>
      <c r="B8" s="4">
        <f>EB!E84/1000</f>
        <v>0</v>
      </c>
      <c r="D8" s="4" t="s">
        <v>181</v>
      </c>
      <c r="E8" s="4" t="s">
        <v>623</v>
      </c>
      <c r="F8" s="4">
        <v>0.95</v>
      </c>
      <c r="G8" s="4">
        <v>0</v>
      </c>
    </row>
    <row r="9" spans="1:7" x14ac:dyDescent="0.35">
      <c r="A9" s="4" t="s">
        <v>56</v>
      </c>
      <c r="B9" s="4">
        <f>EB!F84/1000</f>
        <v>0</v>
      </c>
      <c r="D9" s="4" t="s">
        <v>182</v>
      </c>
      <c r="E9" s="4" t="s">
        <v>624</v>
      </c>
      <c r="F9" s="4">
        <v>0.94</v>
      </c>
      <c r="G9" s="4">
        <f>B9*F9</f>
        <v>0</v>
      </c>
    </row>
    <row r="10" spans="1:7" x14ac:dyDescent="0.35">
      <c r="A10" s="4" t="s">
        <v>57</v>
      </c>
      <c r="B10" s="4">
        <f>EB!G84/1000</f>
        <v>0</v>
      </c>
      <c r="D10" s="4" t="s">
        <v>183</v>
      </c>
      <c r="E10" s="4" t="s">
        <v>625</v>
      </c>
      <c r="F10" s="4">
        <v>0.82</v>
      </c>
      <c r="G10" s="4">
        <v>0</v>
      </c>
    </row>
    <row r="11" spans="1:7" x14ac:dyDescent="0.35">
      <c r="A11" s="4" t="s">
        <v>58</v>
      </c>
      <c r="B11" s="4">
        <f>EB!H84/1000</f>
        <v>0</v>
      </c>
      <c r="D11" s="4" t="s">
        <v>184</v>
      </c>
      <c r="E11" s="4" t="s">
        <v>626</v>
      </c>
      <c r="F11" s="4">
        <v>0.86</v>
      </c>
      <c r="G11" s="4">
        <f>(B7+B8)*F11</f>
        <v>0</v>
      </c>
    </row>
    <row r="12" spans="1:7" x14ac:dyDescent="0.35">
      <c r="A12" s="4" t="s">
        <v>59</v>
      </c>
      <c r="B12" s="4">
        <f>EB!I84/1000</f>
        <v>0</v>
      </c>
    </row>
    <row r="13" spans="1:7" x14ac:dyDescent="0.35">
      <c r="A13" s="4" t="s">
        <v>60</v>
      </c>
      <c r="B13" s="4">
        <f>EB!J84/1000</f>
        <v>0</v>
      </c>
    </row>
    <row r="15" spans="1:7" x14ac:dyDescent="0.35">
      <c r="F15" s="3" t="s">
        <v>188</v>
      </c>
      <c r="G15" s="3" t="s">
        <v>775</v>
      </c>
    </row>
    <row r="16" spans="1:7" x14ac:dyDescent="0.35">
      <c r="A16" s="5" t="s">
        <v>579</v>
      </c>
      <c r="B16" s="4">
        <v>0</v>
      </c>
      <c r="D16" s="4" t="s">
        <v>185</v>
      </c>
      <c r="E16" s="4" t="s">
        <v>627</v>
      </c>
      <c r="F16" s="4" t="e">
        <f>IF(B17=0,SUM(G4:G11)/B16,SUM(G4:G11)*0.9/B16)</f>
        <v>#DIV/0!</v>
      </c>
      <c r="G16" s="4" t="e">
        <f>IF(B17=0,B12/B16,B12*0.9/B16)</f>
        <v>#DIV/0!</v>
      </c>
    </row>
    <row r="17" spans="1:29" x14ac:dyDescent="0.35">
      <c r="A17" s="5" t="s">
        <v>580</v>
      </c>
      <c r="B17" s="4">
        <v>0</v>
      </c>
      <c r="D17" s="4" t="s">
        <v>186</v>
      </c>
      <c r="E17" s="4" t="s">
        <v>628</v>
      </c>
      <c r="F17" s="4">
        <f>IF(B17=0,0,SUM(G4:G11)*0.1/B17)</f>
        <v>0</v>
      </c>
      <c r="G17" s="4">
        <f>IF(B17=0,0,B12*0.1/B17)</f>
        <v>0</v>
      </c>
    </row>
    <row r="18" spans="1:29" x14ac:dyDescent="0.35">
      <c r="A18" s="3" t="s">
        <v>397</v>
      </c>
      <c r="B18" t="s">
        <v>576</v>
      </c>
    </row>
    <row r="20" spans="1:29" x14ac:dyDescent="0.35">
      <c r="A20" s="5" t="s">
        <v>391</v>
      </c>
      <c r="B20" s="4" t="s">
        <v>392</v>
      </c>
    </row>
    <row r="21" spans="1:29" x14ac:dyDescent="0.35">
      <c r="A21" s="5" t="s">
        <v>134</v>
      </c>
      <c r="B21" s="15">
        <f>GR!B5/100</f>
        <v>6.4000000000000001E-2</v>
      </c>
      <c r="C21" s="15">
        <f>GR!C5/100</f>
        <v>7.4999999999999997E-2</v>
      </c>
      <c r="D21" s="15">
        <f>GR!D5/100</f>
        <v>7.0000000000000007E-2</v>
      </c>
      <c r="E21" s="15">
        <f>GR!E5/100</f>
        <v>6.7000000000000004E-2</v>
      </c>
      <c r="F21" s="15">
        <f>GR!F5/100</f>
        <v>6.6000000000000003E-2</v>
      </c>
      <c r="G21" s="15">
        <f>GR!G5/100</f>
        <v>6.5000000000000002E-2</v>
      </c>
      <c r="H21" s="15">
        <f>GR!H5/100</f>
        <v>0.06</v>
      </c>
      <c r="I21" s="15">
        <f>GR!I5/100</f>
        <v>0.06</v>
      </c>
      <c r="J21" s="15">
        <f>GR!J5/100</f>
        <v>0.06</v>
      </c>
      <c r="K21" s="15">
        <f>GR!K5/100</f>
        <v>0.06</v>
      </c>
      <c r="L21" s="15">
        <f>GR!L5/100</f>
        <v>0.06</v>
      </c>
      <c r="M21" s="15">
        <f>GR!M5/100</f>
        <v>0.06</v>
      </c>
      <c r="N21" s="15">
        <f>GR!N5/100</f>
        <v>0.06</v>
      </c>
      <c r="O21" s="15">
        <f>GR!O5/100</f>
        <v>0.06</v>
      </c>
      <c r="P21" s="15">
        <f>GR!P5/100</f>
        <v>0.06</v>
      </c>
      <c r="Q21" s="15">
        <f>GR!Q5/100</f>
        <v>0.06</v>
      </c>
      <c r="R21" s="15">
        <f>GR!R5/100</f>
        <v>0.06</v>
      </c>
      <c r="S21" s="15">
        <f>GR!S5/100</f>
        <v>0.06</v>
      </c>
      <c r="T21" s="15">
        <f>GR!T5/100</f>
        <v>0.06</v>
      </c>
      <c r="U21" s="15">
        <f>GR!U5/100</f>
        <v>0.06</v>
      </c>
      <c r="V21" s="15">
        <f>GR!V5/100</f>
        <v>0.06</v>
      </c>
      <c r="W21" s="15">
        <f>GR!W5/100</f>
        <v>0.06</v>
      </c>
      <c r="X21" s="15">
        <f>GR!X5/100</f>
        <v>0.06</v>
      </c>
      <c r="Y21" s="15">
        <f>GR!Y5/100</f>
        <v>0.06</v>
      </c>
      <c r="Z21" s="15">
        <f>GR!Z5/100</f>
        <v>0.06</v>
      </c>
      <c r="AA21" s="15">
        <f>GR!AA5/100</f>
        <v>0.06</v>
      </c>
      <c r="AB21" s="15">
        <f>GR!AB5/100</f>
        <v>0.06</v>
      </c>
      <c r="AC21" s="15">
        <f>GR!AC5/100</f>
        <v>0.06</v>
      </c>
    </row>
    <row r="23" spans="1:29" x14ac:dyDescent="0.35">
      <c r="A23" s="5" t="s">
        <v>191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588</v>
      </c>
      <c r="B24" s="4">
        <f>B16</f>
        <v>0</v>
      </c>
      <c r="C24" s="4">
        <f>ROUND(B24*(1+C21),3)</f>
        <v>0</v>
      </c>
      <c r="D24" s="4">
        <f t="shared" ref="D24:AC24" si="0">ROUND(C24*(1+D21),3)</f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4">
        <f t="shared" si="0"/>
        <v>0</v>
      </c>
      <c r="L24" s="4">
        <f t="shared" si="0"/>
        <v>0</v>
      </c>
      <c r="M24" s="4">
        <f t="shared" si="0"/>
        <v>0</v>
      </c>
      <c r="N24" s="4">
        <f t="shared" si="0"/>
        <v>0</v>
      </c>
      <c r="O24" s="4">
        <f t="shared" si="0"/>
        <v>0</v>
      </c>
      <c r="P24" s="4">
        <f t="shared" si="0"/>
        <v>0</v>
      </c>
      <c r="Q24" s="4">
        <f t="shared" si="0"/>
        <v>0</v>
      </c>
      <c r="R24" s="4">
        <f t="shared" si="0"/>
        <v>0</v>
      </c>
      <c r="S24" s="4">
        <f t="shared" si="0"/>
        <v>0</v>
      </c>
      <c r="T24" s="4">
        <f t="shared" si="0"/>
        <v>0</v>
      </c>
      <c r="U24" s="4">
        <f t="shared" si="0"/>
        <v>0</v>
      </c>
      <c r="V24" s="4">
        <f t="shared" si="0"/>
        <v>0</v>
      </c>
      <c r="W24" s="4">
        <f t="shared" si="0"/>
        <v>0</v>
      </c>
      <c r="X24" s="4">
        <f t="shared" si="0"/>
        <v>0</v>
      </c>
      <c r="Y24" s="4">
        <f t="shared" si="0"/>
        <v>0</v>
      </c>
      <c r="Z24" s="4">
        <f t="shared" si="0"/>
        <v>0</v>
      </c>
      <c r="AA24" s="4">
        <f t="shared" si="0"/>
        <v>0</v>
      </c>
      <c r="AB24" s="4">
        <f t="shared" si="0"/>
        <v>0</v>
      </c>
      <c r="AC24" s="4">
        <f t="shared" si="0"/>
        <v>0</v>
      </c>
    </row>
    <row r="25" spans="1:29" x14ac:dyDescent="0.35">
      <c r="A25" s="5" t="s">
        <v>589</v>
      </c>
      <c r="B25" s="4">
        <f>B17</f>
        <v>0</v>
      </c>
      <c r="C25" s="4">
        <f>ROUND(B25*(1+C21),3)</f>
        <v>0</v>
      </c>
      <c r="D25" s="4">
        <f t="shared" ref="D25:AB25" si="1">ROUND(C25*(1+D21),3)</f>
        <v>0</v>
      </c>
      <c r="E25" s="4">
        <f t="shared" si="1"/>
        <v>0</v>
      </c>
      <c r="F25" s="4">
        <f t="shared" si="1"/>
        <v>0</v>
      </c>
      <c r="G25" s="4">
        <f t="shared" si="1"/>
        <v>0</v>
      </c>
      <c r="H25" s="4">
        <f t="shared" si="1"/>
        <v>0</v>
      </c>
      <c r="I25" s="4">
        <f t="shared" si="1"/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N25" s="4">
        <f t="shared" si="1"/>
        <v>0</v>
      </c>
      <c r="O25" s="4">
        <f t="shared" si="1"/>
        <v>0</v>
      </c>
      <c r="P25" s="4">
        <f t="shared" si="1"/>
        <v>0</v>
      </c>
      <c r="Q25" s="4">
        <f t="shared" si="1"/>
        <v>0</v>
      </c>
      <c r="R25" s="4">
        <f t="shared" si="1"/>
        <v>0</v>
      </c>
      <c r="S25" s="4">
        <f t="shared" si="1"/>
        <v>0</v>
      </c>
      <c r="T25" s="4">
        <f t="shared" si="1"/>
        <v>0</v>
      </c>
      <c r="U25" s="4">
        <f t="shared" si="1"/>
        <v>0</v>
      </c>
      <c r="V25" s="4">
        <f t="shared" si="1"/>
        <v>0</v>
      </c>
      <c r="W25" s="4">
        <f t="shared" si="1"/>
        <v>0</v>
      </c>
      <c r="X25" s="4">
        <f t="shared" si="1"/>
        <v>0</v>
      </c>
      <c r="Y25" s="4">
        <f t="shared" si="1"/>
        <v>0</v>
      </c>
      <c r="Z25" s="4">
        <f t="shared" si="1"/>
        <v>0</v>
      </c>
      <c r="AA25" s="4">
        <f t="shared" si="1"/>
        <v>0</v>
      </c>
      <c r="AB25" s="4">
        <f t="shared" si="1"/>
        <v>0</v>
      </c>
      <c r="AC25" s="4">
        <f>ROUND(AB25*(1+AC21),3)</f>
        <v>0</v>
      </c>
    </row>
    <row r="27" spans="1:29" x14ac:dyDescent="0.35">
      <c r="A27" s="7" t="s">
        <v>190</v>
      </c>
      <c r="B27" s="8"/>
      <c r="C27" s="8"/>
    </row>
    <row r="29" spans="1:29" x14ac:dyDescent="0.35">
      <c r="A29" s="5" t="s">
        <v>391</v>
      </c>
      <c r="B29" s="4" t="s">
        <v>392</v>
      </c>
    </row>
    <row r="30" spans="1:29" x14ac:dyDescent="0.35">
      <c r="A30" s="5" t="s">
        <v>134</v>
      </c>
      <c r="B30" s="15">
        <f>GR!B5/100</f>
        <v>6.4000000000000001E-2</v>
      </c>
      <c r="C30" s="15">
        <f>GR!C5/100</f>
        <v>7.4999999999999997E-2</v>
      </c>
      <c r="D30" s="15">
        <f>GR!D5/100</f>
        <v>7.0000000000000007E-2</v>
      </c>
      <c r="E30" s="15">
        <f>GR!E5/100</f>
        <v>6.7000000000000004E-2</v>
      </c>
      <c r="F30" s="15">
        <f>GR!F5/100</f>
        <v>6.6000000000000003E-2</v>
      </c>
      <c r="G30" s="15">
        <f>GR!G5/100</f>
        <v>6.5000000000000002E-2</v>
      </c>
      <c r="H30" s="15">
        <f>GR!H5/100</f>
        <v>0.06</v>
      </c>
      <c r="I30" s="15">
        <f>GR!I5/100</f>
        <v>0.06</v>
      </c>
      <c r="J30" s="15">
        <f>GR!J5/100</f>
        <v>0.06</v>
      </c>
      <c r="K30" s="15">
        <f>GR!K5/100</f>
        <v>0.06</v>
      </c>
      <c r="L30" s="15">
        <f>GR!L5/100</f>
        <v>0.06</v>
      </c>
      <c r="M30" s="15">
        <f>GR!M5/100</f>
        <v>0.06</v>
      </c>
      <c r="N30" s="15">
        <f>GR!N5/100</f>
        <v>0.06</v>
      </c>
      <c r="O30" s="15">
        <f>GR!O5/100</f>
        <v>0.06</v>
      </c>
      <c r="P30" s="15">
        <f>GR!P5/100</f>
        <v>0.06</v>
      </c>
      <c r="Q30" s="15">
        <f>GR!Q5/100</f>
        <v>0.06</v>
      </c>
      <c r="R30" s="15">
        <f>GR!R5/100</f>
        <v>0.06</v>
      </c>
      <c r="S30" s="15">
        <f>GR!S5/100</f>
        <v>0.06</v>
      </c>
      <c r="T30" s="15">
        <f>GR!T5/100</f>
        <v>0.06</v>
      </c>
      <c r="U30" s="15">
        <f>GR!U5/100</f>
        <v>0.06</v>
      </c>
      <c r="V30" s="15">
        <f>GR!V5/100</f>
        <v>0.06</v>
      </c>
      <c r="W30" s="15">
        <f>GR!W5/100</f>
        <v>0.06</v>
      </c>
      <c r="X30" s="15">
        <f>GR!X5/100</f>
        <v>0.06</v>
      </c>
      <c r="Y30" s="15">
        <f>GR!Y5/100</f>
        <v>0.06</v>
      </c>
      <c r="Z30" s="15">
        <f>GR!Z5/100</f>
        <v>0.06</v>
      </c>
      <c r="AA30" s="15">
        <f>GR!AA5/100</f>
        <v>0.06</v>
      </c>
      <c r="AB30" s="15">
        <f>GR!AB5/100</f>
        <v>0.06</v>
      </c>
      <c r="AC30" s="15">
        <f>GR!AC5/100</f>
        <v>0.06</v>
      </c>
    </row>
    <row r="32" spans="1:29" x14ac:dyDescent="0.35">
      <c r="A32" s="5" t="s">
        <v>189</v>
      </c>
      <c r="B32" s="5">
        <v>2023</v>
      </c>
      <c r="C32" s="5">
        <v>2024</v>
      </c>
      <c r="D32" s="5">
        <v>2025</v>
      </c>
      <c r="E32" s="5">
        <v>2026</v>
      </c>
      <c r="F32" s="5">
        <v>2027</v>
      </c>
      <c r="G32" s="5">
        <v>2028</v>
      </c>
      <c r="H32" s="5">
        <v>2029</v>
      </c>
      <c r="I32" s="5">
        <v>2030</v>
      </c>
      <c r="J32" s="5">
        <v>2031</v>
      </c>
      <c r="K32" s="5">
        <v>2032</v>
      </c>
      <c r="L32" s="5">
        <v>2033</v>
      </c>
      <c r="M32" s="5">
        <v>2034</v>
      </c>
      <c r="N32" s="5">
        <v>2035</v>
      </c>
      <c r="O32" s="5">
        <v>2036</v>
      </c>
      <c r="P32" s="5">
        <v>2037</v>
      </c>
      <c r="Q32" s="5">
        <v>2038</v>
      </c>
      <c r="R32" s="5">
        <v>2039</v>
      </c>
      <c r="S32" s="5">
        <v>2040</v>
      </c>
      <c r="T32" s="5">
        <v>2041</v>
      </c>
      <c r="U32" s="5">
        <v>2042</v>
      </c>
      <c r="V32" s="5">
        <v>2043</v>
      </c>
      <c r="W32" s="5">
        <v>2044</v>
      </c>
      <c r="X32" s="5">
        <v>2045</v>
      </c>
      <c r="Y32" s="5">
        <v>2046</v>
      </c>
      <c r="Z32" s="5">
        <v>2047</v>
      </c>
      <c r="AA32" s="5">
        <v>2048</v>
      </c>
      <c r="AB32" s="5">
        <v>2049</v>
      </c>
      <c r="AC32" s="5">
        <v>2050</v>
      </c>
    </row>
    <row r="33" spans="1:29" x14ac:dyDescent="0.35">
      <c r="A33" s="5" t="s">
        <v>590</v>
      </c>
      <c r="B33" s="4">
        <f>B12</f>
        <v>0</v>
      </c>
      <c r="C33" s="4">
        <f>ROUND(B33*(1+C30),3)</f>
        <v>0</v>
      </c>
      <c r="D33" s="4">
        <f t="shared" ref="D33:AC33" si="2">ROUND(C33*(1+D30),3)</f>
        <v>0</v>
      </c>
      <c r="E33" s="4">
        <f t="shared" si="2"/>
        <v>0</v>
      </c>
      <c r="F33" s="4">
        <f t="shared" si="2"/>
        <v>0</v>
      </c>
      <c r="G33" s="4">
        <f t="shared" si="2"/>
        <v>0</v>
      </c>
      <c r="H33" s="4">
        <f t="shared" si="2"/>
        <v>0</v>
      </c>
      <c r="I33" s="4">
        <f t="shared" si="2"/>
        <v>0</v>
      </c>
      <c r="J33" s="4">
        <f t="shared" si="2"/>
        <v>0</v>
      </c>
      <c r="K33" s="4">
        <f t="shared" si="2"/>
        <v>0</v>
      </c>
      <c r="L33" s="4">
        <f t="shared" si="2"/>
        <v>0</v>
      </c>
      <c r="M33" s="4">
        <f t="shared" si="2"/>
        <v>0</v>
      </c>
      <c r="N33" s="4">
        <f t="shared" si="2"/>
        <v>0</v>
      </c>
      <c r="O33" s="4">
        <f t="shared" si="2"/>
        <v>0</v>
      </c>
      <c r="P33" s="4">
        <f t="shared" si="2"/>
        <v>0</v>
      </c>
      <c r="Q33" s="4">
        <f t="shared" si="2"/>
        <v>0</v>
      </c>
      <c r="R33" s="4">
        <f t="shared" si="2"/>
        <v>0</v>
      </c>
      <c r="S33" s="4">
        <f t="shared" si="2"/>
        <v>0</v>
      </c>
      <c r="T33" s="4">
        <f t="shared" si="2"/>
        <v>0</v>
      </c>
      <c r="U33" s="4">
        <f t="shared" si="2"/>
        <v>0</v>
      </c>
      <c r="V33" s="4">
        <f t="shared" si="2"/>
        <v>0</v>
      </c>
      <c r="W33" s="4">
        <f t="shared" si="2"/>
        <v>0</v>
      </c>
      <c r="X33" s="4">
        <f t="shared" si="2"/>
        <v>0</v>
      </c>
      <c r="Y33" s="4">
        <f t="shared" si="2"/>
        <v>0</v>
      </c>
      <c r="Z33" s="4">
        <f t="shared" si="2"/>
        <v>0</v>
      </c>
      <c r="AA33" s="4">
        <f t="shared" si="2"/>
        <v>0</v>
      </c>
      <c r="AB33" s="4">
        <f t="shared" si="2"/>
        <v>0</v>
      </c>
      <c r="AC33" s="4">
        <f t="shared" si="2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865-8E2B-42EF-97E4-B0817C0C17E0}">
  <dimension ref="A1:AC32"/>
  <sheetViews>
    <sheetView workbookViewId="0">
      <selection activeCell="D34" sqref="D34"/>
    </sheetView>
  </sheetViews>
  <sheetFormatPr defaultRowHeight="14.5" x14ac:dyDescent="0.35"/>
  <cols>
    <col min="1" max="1" width="32.6328125" bestFit="1" customWidth="1"/>
    <col min="2" max="2" width="15.36328125" bestFit="1" customWidth="1"/>
    <col min="5" max="5" width="32.08984375" bestFit="1" customWidth="1"/>
    <col min="6" max="6" width="19.54296875" bestFit="1" customWidth="1"/>
    <col min="7" max="7" width="15.45312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203</v>
      </c>
      <c r="H3" s="5" t="s">
        <v>202</v>
      </c>
    </row>
    <row r="4" spans="1:9" x14ac:dyDescent="0.35">
      <c r="A4" s="4"/>
      <c r="B4" s="5" t="s">
        <v>187</v>
      </c>
      <c r="E4" s="4" t="s">
        <v>192</v>
      </c>
      <c r="F4" s="4" t="s">
        <v>675</v>
      </c>
      <c r="G4" s="4">
        <v>3.7</v>
      </c>
      <c r="H4" s="4">
        <f>B10/G4</f>
        <v>0.16864864864864865</v>
      </c>
    </row>
    <row r="5" spans="1:9" x14ac:dyDescent="0.35">
      <c r="A5" s="4" t="s">
        <v>52</v>
      </c>
      <c r="B5" s="4">
        <f>EB!B85/1000</f>
        <v>4.0759999999999996</v>
      </c>
      <c r="E5" s="4" t="s">
        <v>193</v>
      </c>
      <c r="F5" s="4" t="s">
        <v>676</v>
      </c>
      <c r="G5" s="4">
        <v>4.8</v>
      </c>
      <c r="H5" s="4">
        <v>0</v>
      </c>
    </row>
    <row r="6" spans="1:9" x14ac:dyDescent="0.35">
      <c r="A6" s="4" t="s">
        <v>53</v>
      </c>
      <c r="B6" s="4">
        <f>EB!C85/1000</f>
        <v>0</v>
      </c>
      <c r="E6" s="4" t="s">
        <v>194</v>
      </c>
      <c r="F6" s="4" t="s">
        <v>677</v>
      </c>
      <c r="G6" s="4">
        <v>3.3</v>
      </c>
      <c r="H6" s="4">
        <f>(B5+B6)/G6</f>
        <v>1.2351515151515151</v>
      </c>
    </row>
    <row r="7" spans="1:9" x14ac:dyDescent="0.35">
      <c r="A7" s="4" t="s">
        <v>54</v>
      </c>
      <c r="B7" s="4">
        <f>EB!D85/1000</f>
        <v>0</v>
      </c>
      <c r="E7" s="4" t="s">
        <v>195</v>
      </c>
      <c r="F7" s="4" t="s">
        <v>678</v>
      </c>
      <c r="G7" s="4">
        <v>4.3</v>
      </c>
      <c r="H7" s="4">
        <v>0</v>
      </c>
    </row>
    <row r="8" spans="1:9" x14ac:dyDescent="0.35">
      <c r="A8" s="4" t="s">
        <v>55</v>
      </c>
      <c r="B8" s="4">
        <f>EB!E85/1000</f>
        <v>1.5049999999999999</v>
      </c>
      <c r="E8" s="4" t="s">
        <v>196</v>
      </c>
      <c r="F8" s="4" t="s">
        <v>679</v>
      </c>
      <c r="G8" s="4">
        <v>2.9</v>
      </c>
      <c r="H8" s="4">
        <v>0</v>
      </c>
    </row>
    <row r="9" spans="1:9" x14ac:dyDescent="0.35">
      <c r="A9" s="4" t="s">
        <v>56</v>
      </c>
      <c r="B9" s="4">
        <f>EB!F85/1000</f>
        <v>0</v>
      </c>
      <c r="E9" s="4" t="s">
        <v>197</v>
      </c>
      <c r="F9" s="4" t="s">
        <v>680</v>
      </c>
      <c r="G9" s="4">
        <v>3.1</v>
      </c>
      <c r="H9" s="4">
        <f>B9/G9</f>
        <v>0</v>
      </c>
    </row>
    <row r="10" spans="1:9" x14ac:dyDescent="0.35">
      <c r="A10" s="4" t="s">
        <v>57</v>
      </c>
      <c r="B10" s="4">
        <f>EB!G85/1000</f>
        <v>0.624</v>
      </c>
      <c r="E10" s="4" t="s">
        <v>198</v>
      </c>
      <c r="F10" s="4" t="s">
        <v>681</v>
      </c>
      <c r="G10" s="4">
        <v>3.6</v>
      </c>
      <c r="H10" s="4">
        <v>0</v>
      </c>
    </row>
    <row r="11" spans="1:9" x14ac:dyDescent="0.35">
      <c r="A11" s="4" t="s">
        <v>58</v>
      </c>
      <c r="B11" s="4">
        <f>EB!H85/1000</f>
        <v>0</v>
      </c>
      <c r="E11" s="4" t="s">
        <v>199</v>
      </c>
      <c r="F11" s="4" t="s">
        <v>682</v>
      </c>
      <c r="G11" s="4">
        <v>3.4</v>
      </c>
      <c r="H11" s="4">
        <f>(B7+B8)/G11</f>
        <v>0.44264705882352939</v>
      </c>
    </row>
    <row r="12" spans="1:9" x14ac:dyDescent="0.35">
      <c r="A12" s="4" t="s">
        <v>59</v>
      </c>
      <c r="B12" s="4">
        <f>EB!I85/1000</f>
        <v>0.75700000000000001</v>
      </c>
    </row>
    <row r="13" spans="1:9" x14ac:dyDescent="0.35">
      <c r="A13" s="4" t="s">
        <v>60</v>
      </c>
      <c r="B13" s="4">
        <f>EB!J85/1000</f>
        <v>0</v>
      </c>
    </row>
    <row r="16" spans="1:9" x14ac:dyDescent="0.35">
      <c r="A16" s="5" t="s">
        <v>581</v>
      </c>
      <c r="B16" s="4">
        <v>1.85</v>
      </c>
      <c r="E16" s="5" t="s">
        <v>204</v>
      </c>
      <c r="F16" s="4">
        <f>SUM(H4:H11)</f>
        <v>1.8464472226236932</v>
      </c>
      <c r="G16" s="4"/>
      <c r="H16" s="4" t="s">
        <v>205</v>
      </c>
      <c r="I16" s="6">
        <f>(F16-B16)/B16</f>
        <v>-1.920420203409125E-3</v>
      </c>
    </row>
    <row r="17" spans="1:29" x14ac:dyDescent="0.35">
      <c r="A17" s="5" t="s">
        <v>397</v>
      </c>
      <c r="B17" s="4" t="s">
        <v>227</v>
      </c>
      <c r="I17" s="28"/>
    </row>
    <row r="19" spans="1:29" x14ac:dyDescent="0.35">
      <c r="A19" s="5" t="s">
        <v>391</v>
      </c>
      <c r="B19" s="4" t="s">
        <v>392</v>
      </c>
    </row>
    <row r="20" spans="1:29" x14ac:dyDescent="0.35">
      <c r="A20" s="5" t="s">
        <v>134</v>
      </c>
      <c r="B20" s="15">
        <f>GR!B5/100</f>
        <v>6.4000000000000001E-2</v>
      </c>
      <c r="C20" s="15">
        <f>GR!C5/100</f>
        <v>7.4999999999999997E-2</v>
      </c>
      <c r="D20" s="15">
        <f>GR!D5/100</f>
        <v>7.0000000000000007E-2</v>
      </c>
      <c r="E20" s="15">
        <f>GR!E5/100</f>
        <v>6.7000000000000004E-2</v>
      </c>
      <c r="F20" s="15">
        <f>GR!F5/100</f>
        <v>6.6000000000000003E-2</v>
      </c>
      <c r="G20" s="15">
        <f>GR!G5/100</f>
        <v>6.5000000000000002E-2</v>
      </c>
      <c r="H20" s="15">
        <f>GR!H5/100</f>
        <v>0.06</v>
      </c>
      <c r="I20" s="15">
        <f>GR!I5/100</f>
        <v>0.06</v>
      </c>
      <c r="J20" s="15">
        <f>GR!J5/100</f>
        <v>0.06</v>
      </c>
      <c r="K20" s="15">
        <f>GR!K5/100</f>
        <v>0.06</v>
      </c>
      <c r="L20" s="15">
        <f>GR!L5/100</f>
        <v>0.06</v>
      </c>
      <c r="M20" s="15">
        <f>GR!M5/100</f>
        <v>0.06</v>
      </c>
      <c r="N20" s="15">
        <f>GR!N5/100</f>
        <v>0.06</v>
      </c>
      <c r="O20" s="15">
        <f>GR!O5/100</f>
        <v>0.06</v>
      </c>
      <c r="P20" s="15">
        <f>GR!P5/100</f>
        <v>0.06</v>
      </c>
      <c r="Q20" s="15">
        <f>GR!Q5/100</f>
        <v>0.06</v>
      </c>
      <c r="R20" s="15">
        <f>GR!R5/100</f>
        <v>0.06</v>
      </c>
      <c r="S20" s="15">
        <f>GR!S5/100</f>
        <v>0.06</v>
      </c>
      <c r="T20" s="15">
        <f>GR!T5/100</f>
        <v>0.06</v>
      </c>
      <c r="U20" s="15">
        <f>GR!U5/100</f>
        <v>0.06</v>
      </c>
      <c r="V20" s="15">
        <f>GR!V5/100</f>
        <v>0.06</v>
      </c>
      <c r="W20" s="15">
        <f>GR!W5/100</f>
        <v>0.06</v>
      </c>
      <c r="X20" s="15">
        <f>GR!X5/100</f>
        <v>0.06</v>
      </c>
      <c r="Y20" s="15">
        <f>GR!Y5/100</f>
        <v>0.06</v>
      </c>
      <c r="Z20" s="15">
        <f>GR!Z5/100</f>
        <v>0.06</v>
      </c>
      <c r="AA20" s="15">
        <f>GR!AA5/100</f>
        <v>0.06</v>
      </c>
      <c r="AB20" s="15">
        <f>GR!AB5/100</f>
        <v>0.06</v>
      </c>
      <c r="AC20" s="15">
        <f>GR!AC5/100</f>
        <v>0.06</v>
      </c>
    </row>
    <row r="22" spans="1:29" x14ac:dyDescent="0.35">
      <c r="A22" s="5" t="s">
        <v>191</v>
      </c>
      <c r="B22" s="5">
        <v>2023</v>
      </c>
      <c r="C22" s="5">
        <v>2024</v>
      </c>
      <c r="D22" s="5">
        <v>2025</v>
      </c>
      <c r="E22" s="5">
        <v>2026</v>
      </c>
      <c r="F22" s="5">
        <v>2027</v>
      </c>
      <c r="G22" s="5">
        <v>2028</v>
      </c>
      <c r="H22" s="5">
        <v>2029</v>
      </c>
      <c r="I22" s="5">
        <v>2030</v>
      </c>
      <c r="J22" s="5">
        <v>2031</v>
      </c>
      <c r="K22" s="5">
        <v>2032</v>
      </c>
      <c r="L22" s="5">
        <v>2033</v>
      </c>
      <c r="M22" s="5">
        <v>2034</v>
      </c>
      <c r="N22" s="5">
        <v>2035</v>
      </c>
      <c r="O22" s="5">
        <v>2036</v>
      </c>
      <c r="P22" s="5">
        <v>2037</v>
      </c>
      <c r="Q22" s="5">
        <v>2038</v>
      </c>
      <c r="R22" s="5">
        <v>2039</v>
      </c>
      <c r="S22" s="5">
        <v>2040</v>
      </c>
      <c r="T22" s="5">
        <v>2041</v>
      </c>
      <c r="U22" s="5">
        <v>2042</v>
      </c>
      <c r="V22" s="5">
        <v>2043</v>
      </c>
      <c r="W22" s="5">
        <v>2044</v>
      </c>
      <c r="X22" s="5">
        <v>2045</v>
      </c>
      <c r="Y22" s="5">
        <v>2046</v>
      </c>
      <c r="Z22" s="5">
        <v>2047</v>
      </c>
      <c r="AA22" s="5">
        <v>2048</v>
      </c>
      <c r="AB22" s="5">
        <v>2049</v>
      </c>
      <c r="AC22" s="5">
        <v>2050</v>
      </c>
    </row>
    <row r="23" spans="1:29" x14ac:dyDescent="0.35">
      <c r="A23" s="5" t="s">
        <v>596</v>
      </c>
      <c r="B23" s="4">
        <f>B16</f>
        <v>1.85</v>
      </c>
      <c r="C23" s="4">
        <f>ROUND(B23*(1+C20),3)</f>
        <v>1.9890000000000001</v>
      </c>
      <c r="D23" s="4">
        <f t="shared" ref="D23:AC23" si="0">ROUND(C23*(1+D20),3)</f>
        <v>2.1280000000000001</v>
      </c>
      <c r="E23" s="4">
        <f t="shared" si="0"/>
        <v>2.2709999999999999</v>
      </c>
      <c r="F23" s="4">
        <f t="shared" si="0"/>
        <v>2.4209999999999998</v>
      </c>
      <c r="G23" s="4">
        <f t="shared" si="0"/>
        <v>2.5779999999999998</v>
      </c>
      <c r="H23" s="4">
        <f t="shared" si="0"/>
        <v>2.7330000000000001</v>
      </c>
      <c r="I23" s="4">
        <f t="shared" si="0"/>
        <v>2.8969999999999998</v>
      </c>
      <c r="J23" s="4">
        <f t="shared" si="0"/>
        <v>3.0710000000000002</v>
      </c>
      <c r="K23" s="4">
        <f t="shared" si="0"/>
        <v>3.2549999999999999</v>
      </c>
      <c r="L23" s="4">
        <f t="shared" si="0"/>
        <v>3.45</v>
      </c>
      <c r="M23" s="4">
        <f t="shared" si="0"/>
        <v>3.657</v>
      </c>
      <c r="N23" s="4">
        <f t="shared" si="0"/>
        <v>3.8759999999999999</v>
      </c>
      <c r="O23" s="4">
        <f t="shared" si="0"/>
        <v>4.109</v>
      </c>
      <c r="P23" s="4">
        <f t="shared" si="0"/>
        <v>4.3559999999999999</v>
      </c>
      <c r="Q23" s="4">
        <f t="shared" si="0"/>
        <v>4.617</v>
      </c>
      <c r="R23" s="4">
        <f t="shared" si="0"/>
        <v>4.8940000000000001</v>
      </c>
      <c r="S23" s="4">
        <f t="shared" si="0"/>
        <v>5.1879999999999997</v>
      </c>
      <c r="T23" s="4">
        <f t="shared" si="0"/>
        <v>5.4989999999999997</v>
      </c>
      <c r="U23" s="4">
        <f t="shared" si="0"/>
        <v>5.8289999999999997</v>
      </c>
      <c r="V23" s="4">
        <f t="shared" si="0"/>
        <v>6.1790000000000003</v>
      </c>
      <c r="W23" s="4">
        <f t="shared" si="0"/>
        <v>6.55</v>
      </c>
      <c r="X23" s="4">
        <f t="shared" si="0"/>
        <v>6.9429999999999996</v>
      </c>
      <c r="Y23" s="4">
        <f t="shared" si="0"/>
        <v>7.36</v>
      </c>
      <c r="Z23" s="4">
        <f t="shared" si="0"/>
        <v>7.8019999999999996</v>
      </c>
      <c r="AA23" s="4">
        <f t="shared" si="0"/>
        <v>8.27</v>
      </c>
      <c r="AB23" s="4">
        <f t="shared" si="0"/>
        <v>8.766</v>
      </c>
      <c r="AC23" s="4">
        <f t="shared" si="0"/>
        <v>9.2919999999999998</v>
      </c>
    </row>
    <row r="26" spans="1:29" x14ac:dyDescent="0.35">
      <c r="A26" s="7" t="s">
        <v>206</v>
      </c>
      <c r="B26" s="8"/>
      <c r="C26" s="8"/>
      <c r="E26" s="5" t="s">
        <v>200</v>
      </c>
      <c r="F26" s="5" t="s">
        <v>201</v>
      </c>
      <c r="G26" s="4">
        <v>1</v>
      </c>
      <c r="H26" s="4">
        <f>B12*G26</f>
        <v>0.75700000000000001</v>
      </c>
    </row>
    <row r="28" spans="1:29" x14ac:dyDescent="0.35">
      <c r="A28" s="5" t="s">
        <v>391</v>
      </c>
      <c r="B28" s="4" t="s">
        <v>392</v>
      </c>
    </row>
    <row r="29" spans="1:29" x14ac:dyDescent="0.35">
      <c r="A29" s="5" t="s">
        <v>134</v>
      </c>
      <c r="B29" s="15">
        <f>GR!B5/100</f>
        <v>6.4000000000000001E-2</v>
      </c>
      <c r="C29" s="15">
        <f>GR!C5/100</f>
        <v>7.4999999999999997E-2</v>
      </c>
      <c r="D29" s="15">
        <f>GR!D5/100</f>
        <v>7.0000000000000007E-2</v>
      </c>
      <c r="E29" s="15">
        <f>GR!E5/100</f>
        <v>6.7000000000000004E-2</v>
      </c>
      <c r="F29" s="15">
        <f>GR!F5/100</f>
        <v>6.6000000000000003E-2</v>
      </c>
      <c r="G29" s="15">
        <f>GR!G5/100</f>
        <v>6.5000000000000002E-2</v>
      </c>
      <c r="H29" s="15">
        <f>GR!H5/100</f>
        <v>0.06</v>
      </c>
      <c r="I29" s="15">
        <f>GR!I5/100</f>
        <v>0.06</v>
      </c>
      <c r="J29" s="15">
        <f>GR!J5/100</f>
        <v>0.06</v>
      </c>
      <c r="K29" s="15">
        <f>GR!K5/100</f>
        <v>0.06</v>
      </c>
      <c r="L29" s="15">
        <f>GR!L5/100</f>
        <v>0.06</v>
      </c>
      <c r="M29" s="15">
        <f>GR!M5/100</f>
        <v>0.06</v>
      </c>
      <c r="N29" s="15">
        <f>GR!N5/100</f>
        <v>0.06</v>
      </c>
      <c r="O29" s="15">
        <f>GR!O5/100</f>
        <v>0.06</v>
      </c>
      <c r="P29" s="15">
        <f>GR!P5/100</f>
        <v>0.06</v>
      </c>
      <c r="Q29" s="15">
        <f>GR!Q5/100</f>
        <v>0.06</v>
      </c>
      <c r="R29" s="15">
        <f>GR!R5/100</f>
        <v>0.06</v>
      </c>
      <c r="S29" s="15">
        <f>GR!S5/100</f>
        <v>0.06</v>
      </c>
      <c r="T29" s="15">
        <f>GR!T5/100</f>
        <v>0.06</v>
      </c>
      <c r="U29" s="15">
        <f>GR!U5/100</f>
        <v>0.06</v>
      </c>
      <c r="V29" s="15">
        <f>GR!V5/100</f>
        <v>0.06</v>
      </c>
      <c r="W29" s="15">
        <f>GR!W5/100</f>
        <v>0.06</v>
      </c>
      <c r="X29" s="15">
        <f>GR!X5/100</f>
        <v>0.06</v>
      </c>
      <c r="Y29" s="15">
        <f>GR!Y5/100</f>
        <v>0.06</v>
      </c>
      <c r="Z29" s="15">
        <f>GR!Z5/100</f>
        <v>0.06</v>
      </c>
      <c r="AA29" s="15">
        <f>GR!AA5/100</f>
        <v>0.06</v>
      </c>
      <c r="AB29" s="15">
        <f>GR!AB5/100</f>
        <v>0.06</v>
      </c>
      <c r="AC29" s="15">
        <f>GR!AC5/100</f>
        <v>0.06</v>
      </c>
    </row>
    <row r="31" spans="1:29" x14ac:dyDescent="0.35">
      <c r="A31" s="5" t="s">
        <v>189</v>
      </c>
      <c r="B31" s="5">
        <v>2023</v>
      </c>
      <c r="C31" s="5">
        <v>2024</v>
      </c>
      <c r="D31" s="5">
        <v>2025</v>
      </c>
      <c r="E31" s="5">
        <v>2026</v>
      </c>
      <c r="F31" s="5">
        <v>2027</v>
      </c>
      <c r="G31" s="5">
        <v>2028</v>
      </c>
      <c r="H31" s="5">
        <v>2029</v>
      </c>
      <c r="I31" s="5">
        <v>2030</v>
      </c>
      <c r="J31" s="5">
        <v>2031</v>
      </c>
      <c r="K31" s="5">
        <v>2032</v>
      </c>
      <c r="L31" s="5">
        <v>2033</v>
      </c>
      <c r="M31" s="5">
        <v>2034</v>
      </c>
      <c r="N31" s="5">
        <v>2035</v>
      </c>
      <c r="O31" s="5">
        <v>2036</v>
      </c>
      <c r="P31" s="5">
        <v>2037</v>
      </c>
      <c r="Q31" s="5">
        <v>2038</v>
      </c>
      <c r="R31" s="5">
        <v>2039</v>
      </c>
      <c r="S31" s="5">
        <v>2040</v>
      </c>
      <c r="T31" s="5">
        <v>2041</v>
      </c>
      <c r="U31" s="5">
        <v>2042</v>
      </c>
      <c r="V31" s="5">
        <v>2043</v>
      </c>
      <c r="W31" s="5">
        <v>2044</v>
      </c>
      <c r="X31" s="5">
        <v>2045</v>
      </c>
      <c r="Y31" s="5">
        <v>2046</v>
      </c>
      <c r="Z31" s="5">
        <v>2047</v>
      </c>
      <c r="AA31" s="5">
        <v>2048</v>
      </c>
      <c r="AB31" s="5">
        <v>2049</v>
      </c>
      <c r="AC31" s="5">
        <v>2050</v>
      </c>
    </row>
    <row r="32" spans="1:29" x14ac:dyDescent="0.35">
      <c r="A32" s="5" t="s">
        <v>597</v>
      </c>
      <c r="B32" s="4">
        <f>B12</f>
        <v>0.75700000000000001</v>
      </c>
      <c r="C32" s="4">
        <f>ROUND(B32*(1+C29),3)</f>
        <v>0.81399999999999995</v>
      </c>
      <c r="D32" s="4">
        <f t="shared" ref="D32:AC32" si="1">ROUND(C32*(1+D29),3)</f>
        <v>0.871</v>
      </c>
      <c r="E32" s="4">
        <f t="shared" si="1"/>
        <v>0.92900000000000005</v>
      </c>
      <c r="F32" s="4">
        <f t="shared" si="1"/>
        <v>0.99</v>
      </c>
      <c r="G32" s="4">
        <f t="shared" si="1"/>
        <v>1.054</v>
      </c>
      <c r="H32" s="4">
        <f t="shared" si="1"/>
        <v>1.117</v>
      </c>
      <c r="I32" s="4">
        <f t="shared" si="1"/>
        <v>1.1839999999999999</v>
      </c>
      <c r="J32" s="4">
        <f t="shared" si="1"/>
        <v>1.2549999999999999</v>
      </c>
      <c r="K32" s="4">
        <f t="shared" si="1"/>
        <v>1.33</v>
      </c>
      <c r="L32" s="4">
        <f t="shared" si="1"/>
        <v>1.41</v>
      </c>
      <c r="M32" s="4">
        <f t="shared" si="1"/>
        <v>1.4950000000000001</v>
      </c>
      <c r="N32" s="4">
        <f t="shared" si="1"/>
        <v>1.585</v>
      </c>
      <c r="O32" s="4">
        <f t="shared" si="1"/>
        <v>1.68</v>
      </c>
      <c r="P32" s="4">
        <f t="shared" si="1"/>
        <v>1.7809999999999999</v>
      </c>
      <c r="Q32" s="4">
        <f t="shared" si="1"/>
        <v>1.8879999999999999</v>
      </c>
      <c r="R32" s="4">
        <f t="shared" si="1"/>
        <v>2.0009999999999999</v>
      </c>
      <c r="S32" s="4">
        <f t="shared" si="1"/>
        <v>2.121</v>
      </c>
      <c r="T32" s="4">
        <f t="shared" si="1"/>
        <v>2.2480000000000002</v>
      </c>
      <c r="U32" s="4">
        <f t="shared" si="1"/>
        <v>2.383</v>
      </c>
      <c r="V32" s="4">
        <f t="shared" si="1"/>
        <v>2.5259999999999998</v>
      </c>
      <c r="W32" s="4">
        <f t="shared" si="1"/>
        <v>2.6779999999999999</v>
      </c>
      <c r="X32" s="4">
        <f t="shared" si="1"/>
        <v>2.839</v>
      </c>
      <c r="Y32" s="4">
        <f t="shared" si="1"/>
        <v>3.0089999999999999</v>
      </c>
      <c r="Z32" s="4">
        <f t="shared" si="1"/>
        <v>3.19</v>
      </c>
      <c r="AA32" s="4">
        <f t="shared" si="1"/>
        <v>3.3809999999999998</v>
      </c>
      <c r="AB32" s="4">
        <f t="shared" si="1"/>
        <v>3.5840000000000001</v>
      </c>
      <c r="AC32" s="4">
        <f t="shared" si="1"/>
        <v>3.7989999999999999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709-5332-4194-8F48-81D8E0674A6E}">
  <dimension ref="A1:AC43"/>
  <sheetViews>
    <sheetView topLeftCell="A7" zoomScale="90" zoomScaleNormal="90" workbookViewId="0">
      <selection activeCell="C42" sqref="C42"/>
    </sheetView>
  </sheetViews>
  <sheetFormatPr defaultRowHeight="14.5" x14ac:dyDescent="0.35"/>
  <cols>
    <col min="1" max="1" width="32.6328125" bestFit="1" customWidth="1"/>
    <col min="2" max="2" width="29.08984375" customWidth="1"/>
    <col min="3" max="3" width="35.81640625" customWidth="1"/>
    <col min="4" max="4" width="49.7265625" bestFit="1" customWidth="1"/>
    <col min="5" max="5" width="22" bestFit="1" customWidth="1"/>
    <col min="6" max="6" width="11.81640625" bestFit="1" customWidth="1"/>
    <col min="7" max="7" width="12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9" x14ac:dyDescent="0.35">
      <c r="A4" s="4"/>
      <c r="B4" s="5" t="s">
        <v>187</v>
      </c>
      <c r="D4" s="4" t="s">
        <v>211</v>
      </c>
      <c r="E4" s="4" t="s">
        <v>667</v>
      </c>
      <c r="F4" s="4">
        <v>0.9</v>
      </c>
      <c r="G4" s="4">
        <f>B10*F4</f>
        <v>0</v>
      </c>
    </row>
    <row r="5" spans="1:9" x14ac:dyDescent="0.35">
      <c r="A5" s="4" t="s">
        <v>52</v>
      </c>
      <c r="B5" s="4">
        <f>EB!B82/1000</f>
        <v>0</v>
      </c>
      <c r="D5" s="4" t="s">
        <v>212</v>
      </c>
      <c r="E5" s="4" t="s">
        <v>668</v>
      </c>
      <c r="F5" s="4">
        <v>0.69</v>
      </c>
      <c r="G5" s="4">
        <v>0</v>
      </c>
    </row>
    <row r="6" spans="1:9" x14ac:dyDescent="0.35">
      <c r="A6" s="4" t="s">
        <v>53</v>
      </c>
      <c r="B6" s="4">
        <f>EB!C82/1000</f>
        <v>0</v>
      </c>
      <c r="D6" s="4" t="s">
        <v>213</v>
      </c>
      <c r="E6" s="4" t="s">
        <v>669</v>
      </c>
      <c r="F6" s="4">
        <v>0.9</v>
      </c>
      <c r="G6" s="4">
        <f>(B5+B6)*F6</f>
        <v>0</v>
      </c>
    </row>
    <row r="7" spans="1:9" x14ac:dyDescent="0.35">
      <c r="A7" s="4" t="s">
        <v>54</v>
      </c>
      <c r="B7" s="4">
        <f>EB!D82/1000</f>
        <v>0</v>
      </c>
      <c r="D7" s="4" t="s">
        <v>214</v>
      </c>
      <c r="E7" s="4" t="s">
        <v>670</v>
      </c>
      <c r="F7" s="4">
        <v>0.69</v>
      </c>
      <c r="G7" s="4">
        <v>0</v>
      </c>
    </row>
    <row r="8" spans="1:9" x14ac:dyDescent="0.35">
      <c r="A8" s="4" t="s">
        <v>55</v>
      </c>
      <c r="B8" s="4">
        <f>EB!E82/1000</f>
        <v>0.02</v>
      </c>
      <c r="D8" s="4" t="s">
        <v>215</v>
      </c>
      <c r="E8" s="4" t="s">
        <v>671</v>
      </c>
      <c r="F8" s="4">
        <v>0.95</v>
      </c>
      <c r="G8" s="4">
        <v>0</v>
      </c>
    </row>
    <row r="9" spans="1:9" x14ac:dyDescent="0.35">
      <c r="A9" s="4" t="s">
        <v>56</v>
      </c>
      <c r="B9" s="4">
        <f>EB!F82/1000</f>
        <v>0</v>
      </c>
      <c r="D9" s="4" t="s">
        <v>216</v>
      </c>
      <c r="E9" s="4" t="s">
        <v>672</v>
      </c>
      <c r="F9" s="4">
        <v>0.94</v>
      </c>
      <c r="G9" s="4">
        <f>E36*F9</f>
        <v>0</v>
      </c>
    </row>
    <row r="10" spans="1:9" x14ac:dyDescent="0.35">
      <c r="A10" s="4" t="s">
        <v>57</v>
      </c>
      <c r="B10" s="4">
        <f>EB!G82/1000</f>
        <v>0</v>
      </c>
      <c r="D10" s="4" t="s">
        <v>217</v>
      </c>
      <c r="E10" s="4" t="s">
        <v>673</v>
      </c>
      <c r="F10" s="4">
        <v>0.82</v>
      </c>
      <c r="G10" s="4">
        <v>0</v>
      </c>
    </row>
    <row r="11" spans="1:9" x14ac:dyDescent="0.35">
      <c r="A11" s="4" t="s">
        <v>58</v>
      </c>
      <c r="B11" s="4">
        <f>EB!H82/1000</f>
        <v>0</v>
      </c>
      <c r="D11" s="4" t="s">
        <v>218</v>
      </c>
      <c r="E11" s="4" t="s">
        <v>674</v>
      </c>
      <c r="F11" s="4">
        <v>0.86</v>
      </c>
      <c r="G11" s="4">
        <f>(B7+B8)*F11</f>
        <v>1.72E-2</v>
      </c>
    </row>
    <row r="12" spans="1:9" x14ac:dyDescent="0.35">
      <c r="A12" s="4" t="s">
        <v>59</v>
      </c>
      <c r="B12" s="4">
        <f>EB!I82/1000</f>
        <v>0.20699999999999999</v>
      </c>
    </row>
    <row r="13" spans="1:9" x14ac:dyDescent="0.35">
      <c r="A13" s="4" t="s">
        <v>60</v>
      </c>
      <c r="B13" s="4">
        <f>EB!J82/1000</f>
        <v>0</v>
      </c>
      <c r="F13" s="39" t="s">
        <v>219</v>
      </c>
      <c r="G13" s="39"/>
      <c r="H13" s="39"/>
    </row>
    <row r="14" spans="1:9" x14ac:dyDescent="0.35">
      <c r="F14" s="5" t="s">
        <v>59</v>
      </c>
      <c r="G14" s="5" t="s">
        <v>60</v>
      </c>
      <c r="H14" s="5" t="s">
        <v>220</v>
      </c>
    </row>
    <row r="15" spans="1:9" x14ac:dyDescent="0.35">
      <c r="A15" s="4" t="s">
        <v>207</v>
      </c>
      <c r="B15" s="4">
        <f>-(EB!B73+EB!C73)</f>
        <v>0</v>
      </c>
      <c r="D15" s="4" t="s">
        <v>565</v>
      </c>
      <c r="E15" s="4" t="s">
        <v>777</v>
      </c>
      <c r="F15" s="4">
        <v>0.73</v>
      </c>
      <c r="G15" s="4">
        <v>3</v>
      </c>
      <c r="H15" s="4">
        <v>14.3</v>
      </c>
      <c r="I15" t="s">
        <v>138</v>
      </c>
    </row>
    <row r="16" spans="1:9" x14ac:dyDescent="0.35">
      <c r="D16" s="4" t="s">
        <v>566</v>
      </c>
      <c r="E16" s="4" t="s">
        <v>778</v>
      </c>
      <c r="F16" s="4">
        <f>F15*1.1</f>
        <v>0.80300000000000005</v>
      </c>
      <c r="G16" s="4">
        <f t="shared" ref="G16" si="0">G15*1.1</f>
        <v>3.3000000000000003</v>
      </c>
      <c r="H16" s="4">
        <v>18.600000000000001</v>
      </c>
      <c r="I16" t="s">
        <v>138</v>
      </c>
    </row>
    <row r="17" spans="1:9" x14ac:dyDescent="0.35">
      <c r="A17" s="3" t="s">
        <v>582</v>
      </c>
      <c r="D17" s="4" t="s">
        <v>567</v>
      </c>
      <c r="E17" s="4" t="s">
        <v>779</v>
      </c>
      <c r="F17" s="4">
        <v>8.8000000000000007</v>
      </c>
      <c r="G17" s="4">
        <v>1.5</v>
      </c>
      <c r="H17" s="4">
        <v>8.5</v>
      </c>
      <c r="I17" t="s">
        <v>221</v>
      </c>
    </row>
    <row r="18" spans="1:9" x14ac:dyDescent="0.35">
      <c r="A18" s="4" t="s">
        <v>208</v>
      </c>
      <c r="B18" s="20">
        <v>0</v>
      </c>
      <c r="D18" s="4" t="s">
        <v>568</v>
      </c>
      <c r="E18" s="4" t="s">
        <v>780</v>
      </c>
      <c r="F18" s="4">
        <v>4.9000000000000004</v>
      </c>
      <c r="G18" s="4">
        <v>1.5</v>
      </c>
      <c r="H18" s="4">
        <v>10.7</v>
      </c>
      <c r="I18" t="s">
        <v>222</v>
      </c>
    </row>
    <row r="19" spans="1:9" x14ac:dyDescent="0.35">
      <c r="A19" s="4" t="s">
        <v>209</v>
      </c>
      <c r="B19" s="20">
        <v>0</v>
      </c>
      <c r="D19" s="4" t="s">
        <v>569</v>
      </c>
      <c r="E19" s="4" t="s">
        <v>666</v>
      </c>
      <c r="F19" s="4">
        <v>3.7</v>
      </c>
      <c r="G19" s="4">
        <v>1</v>
      </c>
      <c r="H19" s="4">
        <v>0</v>
      </c>
      <c r="I19" t="s">
        <v>223</v>
      </c>
    </row>
    <row r="20" spans="1:9" x14ac:dyDescent="0.35">
      <c r="A20" s="4" t="s">
        <v>210</v>
      </c>
      <c r="B20" s="20">
        <v>0</v>
      </c>
    </row>
    <row r="21" spans="1:9" x14ac:dyDescent="0.35">
      <c r="F21" s="39" t="s">
        <v>224</v>
      </c>
      <c r="G21" s="39"/>
      <c r="H21" s="39"/>
    </row>
    <row r="22" spans="1:9" x14ac:dyDescent="0.35">
      <c r="A22" s="5" t="s">
        <v>397</v>
      </c>
      <c r="B22" s="29" t="s">
        <v>577</v>
      </c>
      <c r="F22" s="5" t="s">
        <v>59</v>
      </c>
      <c r="G22" s="5" t="s">
        <v>60</v>
      </c>
      <c r="H22" s="5" t="s">
        <v>220</v>
      </c>
    </row>
    <row r="23" spans="1:9" x14ac:dyDescent="0.35">
      <c r="D23" s="4" t="s">
        <v>565</v>
      </c>
      <c r="E23" s="4" t="s">
        <v>777</v>
      </c>
      <c r="F23" s="4">
        <f>F15*$B$18</f>
        <v>0</v>
      </c>
      <c r="G23" s="4">
        <f t="shared" ref="G23" si="1">G15*$B$18</f>
        <v>0</v>
      </c>
      <c r="H23" s="4">
        <f>H15*$B$18</f>
        <v>0</v>
      </c>
    </row>
    <row r="24" spans="1:9" x14ac:dyDescent="0.35">
      <c r="D24" s="4" t="s">
        <v>566</v>
      </c>
      <c r="E24" s="4" t="s">
        <v>778</v>
      </c>
      <c r="F24" s="4">
        <v>0</v>
      </c>
      <c r="G24" s="4">
        <v>0</v>
      </c>
      <c r="H24" s="4">
        <v>0</v>
      </c>
    </row>
    <row r="25" spans="1:9" x14ac:dyDescent="0.35">
      <c r="D25" s="4" t="s">
        <v>567</v>
      </c>
      <c r="E25" s="4" t="s">
        <v>779</v>
      </c>
      <c r="F25" s="4">
        <v>0</v>
      </c>
      <c r="G25" s="4">
        <v>0</v>
      </c>
      <c r="H25" s="4">
        <v>0</v>
      </c>
    </row>
    <row r="26" spans="1:9" x14ac:dyDescent="0.35">
      <c r="D26" s="4" t="s">
        <v>568</v>
      </c>
      <c r="E26" s="4" t="s">
        <v>780</v>
      </c>
      <c r="F26" s="4">
        <f>F18*$B$19</f>
        <v>0</v>
      </c>
      <c r="G26" s="4">
        <f t="shared" ref="G26" si="2">G18*$B$19</f>
        <v>0</v>
      </c>
      <c r="H26" s="4">
        <f>H18*$B$19</f>
        <v>0</v>
      </c>
    </row>
    <row r="27" spans="1:9" x14ac:dyDescent="0.35">
      <c r="D27" s="4" t="s">
        <v>569</v>
      </c>
      <c r="E27" s="4" t="s">
        <v>666</v>
      </c>
      <c r="F27" s="4">
        <f>F19*$B$20</f>
        <v>0</v>
      </c>
      <c r="G27" s="4">
        <f t="shared" ref="G27" si="3">G19*$B$20</f>
        <v>0</v>
      </c>
      <c r="H27" s="4">
        <f>H19*$B$20</f>
        <v>0</v>
      </c>
    </row>
    <row r="28" spans="1:9" x14ac:dyDescent="0.35">
      <c r="A28" s="3"/>
    </row>
    <row r="29" spans="1:9" x14ac:dyDescent="0.35">
      <c r="B29" s="3"/>
      <c r="C29" s="3"/>
      <c r="E29" s="4" t="s">
        <v>226</v>
      </c>
      <c r="F29" s="4" t="s">
        <v>227</v>
      </c>
      <c r="G29" s="4" t="s">
        <v>205</v>
      </c>
    </row>
    <row r="30" spans="1:9" x14ac:dyDescent="0.35">
      <c r="A30" s="3"/>
      <c r="D30" s="4" t="s">
        <v>225</v>
      </c>
      <c r="E30" s="4">
        <f>B12</f>
        <v>0.20699999999999999</v>
      </c>
      <c r="F30" s="4">
        <f>SUM(F23:F27)</f>
        <v>0</v>
      </c>
      <c r="G30" s="9">
        <f>(F30-E30)/E30</f>
        <v>-1</v>
      </c>
    </row>
    <row r="31" spans="1:9" x14ac:dyDescent="0.35">
      <c r="A31" s="3"/>
    </row>
    <row r="32" spans="1:9" x14ac:dyDescent="0.35">
      <c r="E32" s="4" t="s">
        <v>231</v>
      </c>
      <c r="F32" s="4" t="s">
        <v>232</v>
      </c>
      <c r="G32" s="4" t="s">
        <v>205</v>
      </c>
    </row>
    <row r="33" spans="1:29" x14ac:dyDescent="0.35">
      <c r="D33" s="4" t="s">
        <v>230</v>
      </c>
      <c r="E33" s="4">
        <f>SUM(G4:G11)</f>
        <v>1.72E-2</v>
      </c>
      <c r="F33" s="4">
        <f>SUM(G23:G27)</f>
        <v>0</v>
      </c>
      <c r="G33" s="9">
        <f>(F33-E33)/E33</f>
        <v>-1</v>
      </c>
    </row>
    <row r="35" spans="1:29" x14ac:dyDescent="0.35">
      <c r="D35" s="4" t="s">
        <v>228</v>
      </c>
      <c r="E35" s="4">
        <f>H26</f>
        <v>0</v>
      </c>
    </row>
    <row r="36" spans="1:29" x14ac:dyDescent="0.35">
      <c r="D36" s="4" t="s">
        <v>229</v>
      </c>
      <c r="E36" s="4">
        <f>B9-E35</f>
        <v>0</v>
      </c>
    </row>
    <row r="38" spans="1:29" x14ac:dyDescent="0.35">
      <c r="A38" s="5" t="s">
        <v>391</v>
      </c>
      <c r="B38" s="4" t="s">
        <v>392</v>
      </c>
    </row>
    <row r="39" spans="1:29" x14ac:dyDescent="0.35">
      <c r="A39" s="5" t="s">
        <v>134</v>
      </c>
      <c r="B39" s="15">
        <f>GR!B5/100</f>
        <v>6.4000000000000001E-2</v>
      </c>
      <c r="C39" s="15">
        <f>GR!C5/100</f>
        <v>7.4999999999999997E-2</v>
      </c>
      <c r="D39" s="15">
        <f>GR!D5/100</f>
        <v>7.0000000000000007E-2</v>
      </c>
      <c r="E39" s="15">
        <f>GR!E5/100</f>
        <v>6.7000000000000004E-2</v>
      </c>
      <c r="F39" s="15">
        <f>GR!F5/100</f>
        <v>6.6000000000000003E-2</v>
      </c>
      <c r="G39" s="15">
        <f>GR!G5/100</f>
        <v>6.5000000000000002E-2</v>
      </c>
      <c r="H39" s="15">
        <f>GR!H5/100</f>
        <v>0.06</v>
      </c>
      <c r="I39" s="15">
        <f>GR!I5/100</f>
        <v>0.06</v>
      </c>
      <c r="J39" s="15">
        <f>GR!J5/100</f>
        <v>0.06</v>
      </c>
      <c r="K39" s="15">
        <f>GR!K5/100</f>
        <v>0.06</v>
      </c>
      <c r="L39" s="15">
        <f>GR!L5/100</f>
        <v>0.06</v>
      </c>
      <c r="M39" s="15">
        <f>GR!M5/100</f>
        <v>0.06</v>
      </c>
      <c r="N39" s="15">
        <f>GR!N5/100</f>
        <v>0.06</v>
      </c>
      <c r="O39" s="15">
        <f>GR!O5/100</f>
        <v>0.06</v>
      </c>
      <c r="P39" s="15">
        <f>GR!P5/100</f>
        <v>0.06</v>
      </c>
      <c r="Q39" s="15">
        <f>GR!Q5/100</f>
        <v>0.06</v>
      </c>
      <c r="R39" s="15">
        <f>GR!R5/100</f>
        <v>0.06</v>
      </c>
      <c r="S39" s="15">
        <f>GR!S5/100</f>
        <v>0.06</v>
      </c>
      <c r="T39" s="15">
        <f>GR!T5/100</f>
        <v>0.06</v>
      </c>
      <c r="U39" s="15">
        <f>GR!U5/100</f>
        <v>0.06</v>
      </c>
      <c r="V39" s="15">
        <f>GR!V5/100</f>
        <v>0.06</v>
      </c>
      <c r="W39" s="15">
        <f>GR!W5/100</f>
        <v>0.06</v>
      </c>
      <c r="X39" s="15">
        <f>GR!X5/100</f>
        <v>0.06</v>
      </c>
      <c r="Y39" s="15">
        <f>GR!Y5/100</f>
        <v>0.06</v>
      </c>
      <c r="Z39" s="15">
        <f>GR!Z5/100</f>
        <v>0.06</v>
      </c>
      <c r="AA39" s="15">
        <f>GR!AA5/100</f>
        <v>0.06</v>
      </c>
      <c r="AB39" s="15">
        <f>GR!AB5/100</f>
        <v>0.06</v>
      </c>
      <c r="AC39" s="15">
        <f>GR!AC5/100</f>
        <v>0.06</v>
      </c>
    </row>
    <row r="41" spans="1:29" x14ac:dyDescent="0.35">
      <c r="A41" s="5" t="s">
        <v>191</v>
      </c>
      <c r="B41" s="5">
        <v>2023</v>
      </c>
      <c r="C41" s="5">
        <v>2024</v>
      </c>
      <c r="D41" s="5">
        <v>2025</v>
      </c>
      <c r="E41" s="5">
        <v>2026</v>
      </c>
      <c r="F41" s="5">
        <v>2027</v>
      </c>
      <c r="G41" s="5">
        <v>2028</v>
      </c>
      <c r="H41" s="5">
        <v>2029</v>
      </c>
      <c r="I41" s="5">
        <v>2030</v>
      </c>
      <c r="J41" s="5">
        <v>2031</v>
      </c>
      <c r="K41" s="5">
        <v>2032</v>
      </c>
      <c r="L41" s="5">
        <v>2033</v>
      </c>
      <c r="M41" s="5">
        <v>2034</v>
      </c>
      <c r="N41" s="5">
        <v>2035</v>
      </c>
      <c r="O41" s="5">
        <v>2036</v>
      </c>
      <c r="P41" s="5">
        <v>2037</v>
      </c>
      <c r="Q41" s="5">
        <v>2038</v>
      </c>
      <c r="R41" s="5">
        <v>2039</v>
      </c>
      <c r="S41" s="5">
        <v>2040</v>
      </c>
      <c r="T41" s="5">
        <v>2041</v>
      </c>
      <c r="U41" s="5">
        <v>2042</v>
      </c>
      <c r="V41" s="5">
        <v>2043</v>
      </c>
      <c r="W41" s="5">
        <v>2044</v>
      </c>
      <c r="X41" s="5">
        <v>2045</v>
      </c>
      <c r="Y41" s="5">
        <v>2046</v>
      </c>
      <c r="Z41" s="5">
        <v>2047</v>
      </c>
      <c r="AA41" s="5">
        <v>2048</v>
      </c>
      <c r="AB41" s="5">
        <v>2049</v>
      </c>
      <c r="AC41" s="5">
        <v>2050</v>
      </c>
    </row>
    <row r="42" spans="1:29" x14ac:dyDescent="0.35">
      <c r="A42" s="5" t="s">
        <v>776</v>
      </c>
      <c r="B42" s="4">
        <f>(B18+B19)</f>
        <v>0</v>
      </c>
      <c r="C42" s="4">
        <f>ROUND(B42*(1+C39),3)</f>
        <v>0</v>
      </c>
      <c r="D42" s="4">
        <f t="shared" ref="D42:AC42" si="4">ROUND(C42*(1+D39),3)</f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4">
        <f t="shared" si="4"/>
        <v>0</v>
      </c>
      <c r="K42" s="4">
        <f t="shared" si="4"/>
        <v>0</v>
      </c>
      <c r="L42" s="4">
        <f t="shared" si="4"/>
        <v>0</v>
      </c>
      <c r="M42" s="4">
        <f t="shared" si="4"/>
        <v>0</v>
      </c>
      <c r="N42" s="4">
        <f t="shared" si="4"/>
        <v>0</v>
      </c>
      <c r="O42" s="4">
        <f t="shared" si="4"/>
        <v>0</v>
      </c>
      <c r="P42" s="4">
        <f t="shared" si="4"/>
        <v>0</v>
      </c>
      <c r="Q42" s="4">
        <f t="shared" si="4"/>
        <v>0</v>
      </c>
      <c r="R42" s="4">
        <f t="shared" si="4"/>
        <v>0</v>
      </c>
      <c r="S42" s="4">
        <f t="shared" si="4"/>
        <v>0</v>
      </c>
      <c r="T42" s="4">
        <f t="shared" si="4"/>
        <v>0</v>
      </c>
      <c r="U42" s="4">
        <f t="shared" si="4"/>
        <v>0</v>
      </c>
      <c r="V42" s="4">
        <f t="shared" si="4"/>
        <v>0</v>
      </c>
      <c r="W42" s="4">
        <f t="shared" si="4"/>
        <v>0</v>
      </c>
      <c r="X42" s="4">
        <f t="shared" si="4"/>
        <v>0</v>
      </c>
      <c r="Y42" s="4">
        <f t="shared" si="4"/>
        <v>0</v>
      </c>
      <c r="Z42" s="4">
        <f t="shared" si="4"/>
        <v>0</v>
      </c>
      <c r="AA42" s="4">
        <f t="shared" si="4"/>
        <v>0</v>
      </c>
      <c r="AB42" s="4">
        <f t="shared" si="4"/>
        <v>0</v>
      </c>
      <c r="AC42" s="4">
        <f t="shared" si="4"/>
        <v>0</v>
      </c>
    </row>
    <row r="43" spans="1:29" x14ac:dyDescent="0.35">
      <c r="A43" s="5" t="s">
        <v>594</v>
      </c>
      <c r="B43" s="4">
        <f>B20</f>
        <v>0</v>
      </c>
      <c r="C43" s="4">
        <f>ROUND(B43*(1+C39),3)</f>
        <v>0</v>
      </c>
      <c r="D43" s="4">
        <f t="shared" ref="D43:AB43" si="5">ROUND(C43*(1+D39),3)</f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  <c r="H43" s="4">
        <f t="shared" si="5"/>
        <v>0</v>
      </c>
      <c r="I43" s="4">
        <f t="shared" si="5"/>
        <v>0</v>
      </c>
      <c r="J43" s="4">
        <f t="shared" si="5"/>
        <v>0</v>
      </c>
      <c r="K43" s="4">
        <f t="shared" si="5"/>
        <v>0</v>
      </c>
      <c r="L43" s="4">
        <f t="shared" si="5"/>
        <v>0</v>
      </c>
      <c r="M43" s="4">
        <f t="shared" si="5"/>
        <v>0</v>
      </c>
      <c r="N43" s="4">
        <f t="shared" si="5"/>
        <v>0</v>
      </c>
      <c r="O43" s="4">
        <f t="shared" si="5"/>
        <v>0</v>
      </c>
      <c r="P43" s="4">
        <f t="shared" si="5"/>
        <v>0</v>
      </c>
      <c r="Q43" s="4">
        <f t="shared" si="5"/>
        <v>0</v>
      </c>
      <c r="R43" s="4">
        <f t="shared" si="5"/>
        <v>0</v>
      </c>
      <c r="S43" s="4">
        <f t="shared" si="5"/>
        <v>0</v>
      </c>
      <c r="T43" s="4">
        <f t="shared" si="5"/>
        <v>0</v>
      </c>
      <c r="U43" s="4">
        <f t="shared" si="5"/>
        <v>0</v>
      </c>
      <c r="V43" s="4">
        <f t="shared" si="5"/>
        <v>0</v>
      </c>
      <c r="W43" s="4">
        <f t="shared" si="5"/>
        <v>0</v>
      </c>
      <c r="X43" s="4">
        <f t="shared" si="5"/>
        <v>0</v>
      </c>
      <c r="Y43" s="4">
        <f t="shared" si="5"/>
        <v>0</v>
      </c>
      <c r="Z43" s="4">
        <f t="shared" si="5"/>
        <v>0</v>
      </c>
      <c r="AA43" s="4">
        <f t="shared" si="5"/>
        <v>0</v>
      </c>
      <c r="AB43" s="4">
        <f t="shared" si="5"/>
        <v>0</v>
      </c>
      <c r="AC43" s="4">
        <f>ROUND(AB43*(1+AC39),3)</f>
        <v>0</v>
      </c>
    </row>
  </sheetData>
  <mergeCells count="2">
    <mergeCell ref="F13:H13"/>
    <mergeCell ref="F21:H21"/>
  </mergeCells>
  <hyperlinks>
    <hyperlink ref="B22" r:id="rId1" xr:uid="{35520238-5D27-419F-B811-D7F1276D0255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054-7C46-43B4-B0D0-E7D2FF1D7424}">
  <dimension ref="A1:AC87"/>
  <sheetViews>
    <sheetView topLeftCell="A13" zoomScale="80" zoomScaleNormal="80" workbookViewId="0">
      <selection activeCell="D77" sqref="D77"/>
    </sheetView>
  </sheetViews>
  <sheetFormatPr defaultRowHeight="14.5" x14ac:dyDescent="0.35"/>
  <cols>
    <col min="1" max="1" width="40.6328125" bestFit="1" customWidth="1"/>
    <col min="2" max="2" width="25.54296875" customWidth="1"/>
    <col min="3" max="3" width="14.54296875" customWidth="1"/>
    <col min="6" max="6" width="56.08984375" bestFit="1" customWidth="1"/>
    <col min="7" max="7" width="26" bestFit="1" customWidth="1"/>
    <col min="8" max="8" width="9.1796875" bestFit="1" customWidth="1"/>
    <col min="9" max="9" width="12.1796875" bestFit="1" customWidth="1"/>
    <col min="10" max="10" width="11.08984375" customWidth="1"/>
  </cols>
  <sheetData>
    <row r="1" spans="1:10" x14ac:dyDescent="0.35">
      <c r="A1" s="5" t="s">
        <v>111</v>
      </c>
      <c r="B1" s="4">
        <v>2023</v>
      </c>
    </row>
    <row r="3" spans="1:10" x14ac:dyDescent="0.35">
      <c r="A3" s="3" t="s">
        <v>112</v>
      </c>
    </row>
    <row r="4" spans="1:10" x14ac:dyDescent="0.35">
      <c r="A4" s="4"/>
      <c r="B4" s="5" t="s">
        <v>187</v>
      </c>
      <c r="C4" s="5" t="s">
        <v>233</v>
      </c>
      <c r="F4" s="5" t="s">
        <v>114</v>
      </c>
      <c r="G4" s="5" t="s">
        <v>115</v>
      </c>
      <c r="H4" s="5" t="s">
        <v>126</v>
      </c>
      <c r="I4" s="5" t="s">
        <v>127</v>
      </c>
      <c r="J4" s="5" t="s">
        <v>296</v>
      </c>
    </row>
    <row r="5" spans="1:10" x14ac:dyDescent="0.35">
      <c r="A5" s="4" t="s">
        <v>52</v>
      </c>
      <c r="B5" s="4">
        <f>EB!B83/1000</f>
        <v>0</v>
      </c>
      <c r="C5" s="4">
        <f>EB!B107/1000</f>
        <v>0</v>
      </c>
      <c r="F5" s="4" t="s">
        <v>237</v>
      </c>
      <c r="G5" s="4" t="s">
        <v>633</v>
      </c>
      <c r="H5" s="4">
        <v>0.9</v>
      </c>
      <c r="I5" s="4">
        <f>B10*H5*J5</f>
        <v>0</v>
      </c>
      <c r="J5" s="12">
        <f>G58</f>
        <v>0.90748264148656788</v>
      </c>
    </row>
    <row r="6" spans="1:10" x14ac:dyDescent="0.35">
      <c r="A6" s="4" t="s">
        <v>53</v>
      </c>
      <c r="B6" s="4">
        <f>EB!C83/1000</f>
        <v>0</v>
      </c>
      <c r="C6" s="4">
        <f>EB!C107/1000</f>
        <v>0</v>
      </c>
      <c r="F6" s="4" t="s">
        <v>238</v>
      </c>
      <c r="G6" s="4" t="s">
        <v>634</v>
      </c>
      <c r="H6" s="4">
        <v>0.69</v>
      </c>
      <c r="I6" s="4"/>
      <c r="J6" s="4"/>
    </row>
    <row r="7" spans="1:10" x14ac:dyDescent="0.35">
      <c r="A7" s="4" t="s">
        <v>54</v>
      </c>
      <c r="B7" s="4">
        <f>EB!D83/1000</f>
        <v>0</v>
      </c>
      <c r="C7" s="4">
        <f>EB!D107/1000</f>
        <v>0</v>
      </c>
      <c r="F7" s="4" t="s">
        <v>239</v>
      </c>
      <c r="G7" s="4" t="s">
        <v>635</v>
      </c>
      <c r="H7" s="4">
        <v>0.9</v>
      </c>
      <c r="I7" s="4">
        <f>(B5+B6)*H7*J7</f>
        <v>0</v>
      </c>
      <c r="J7" s="12">
        <f>G59</f>
        <v>0.97340873981082621</v>
      </c>
    </row>
    <row r="8" spans="1:10" x14ac:dyDescent="0.35">
      <c r="A8" s="4" t="s">
        <v>55</v>
      </c>
      <c r="B8" s="4">
        <f>EB!E83/1000</f>
        <v>1.7000000000000001E-2</v>
      </c>
      <c r="C8" s="4">
        <f>EB!E107/1000</f>
        <v>5.0110000000000001</v>
      </c>
      <c r="F8" s="4" t="s">
        <v>240</v>
      </c>
      <c r="G8" s="4" t="s">
        <v>636</v>
      </c>
      <c r="H8" s="4">
        <v>0.69</v>
      </c>
      <c r="I8" s="4"/>
      <c r="J8" s="4"/>
    </row>
    <row r="9" spans="1:10" x14ac:dyDescent="0.35">
      <c r="A9" s="4" t="s">
        <v>56</v>
      </c>
      <c r="B9" s="4">
        <f>EB!F83/1000</f>
        <v>0</v>
      </c>
      <c r="C9" s="4">
        <f>EB!F107/1000</f>
        <v>0</v>
      </c>
      <c r="F9" s="4" t="s">
        <v>241</v>
      </c>
      <c r="G9" s="4" t="s">
        <v>637</v>
      </c>
      <c r="H9" s="4">
        <v>0.95</v>
      </c>
      <c r="I9" s="4"/>
      <c r="J9" s="4"/>
    </row>
    <row r="10" spans="1:10" x14ac:dyDescent="0.35">
      <c r="A10" s="4" t="s">
        <v>57</v>
      </c>
      <c r="B10" s="4">
        <f>EB!G83/1000</f>
        <v>0</v>
      </c>
      <c r="C10" s="4">
        <f>EB!G107/1000</f>
        <v>0</v>
      </c>
      <c r="F10" s="4" t="s">
        <v>242</v>
      </c>
      <c r="G10" s="4" t="s">
        <v>638</v>
      </c>
      <c r="H10" s="4">
        <v>0.94</v>
      </c>
      <c r="I10" s="4">
        <f>B9*H10*J10</f>
        <v>0</v>
      </c>
      <c r="J10" s="12">
        <f>G60</f>
        <v>0.69435276423064241</v>
      </c>
    </row>
    <row r="11" spans="1:10" x14ac:dyDescent="0.35">
      <c r="A11" s="4" t="s">
        <v>58</v>
      </c>
      <c r="B11" s="4">
        <f>EB!H83/1000</f>
        <v>0</v>
      </c>
      <c r="C11" s="4">
        <f>EB!H107/1000</f>
        <v>0</v>
      </c>
      <c r="F11" s="4" t="s">
        <v>243</v>
      </c>
      <c r="G11" s="4" t="s">
        <v>639</v>
      </c>
      <c r="H11" s="4">
        <v>0.82</v>
      </c>
      <c r="I11" s="4"/>
      <c r="J11" s="4"/>
    </row>
    <row r="12" spans="1:10" x14ac:dyDescent="0.35">
      <c r="A12" s="4" t="s">
        <v>59</v>
      </c>
      <c r="B12" s="4">
        <f>EB!I83/1000</f>
        <v>0.01</v>
      </c>
      <c r="C12" s="4">
        <f>EB!I107/1000</f>
        <v>0</v>
      </c>
      <c r="F12" s="4" t="s">
        <v>244</v>
      </c>
      <c r="G12" s="4" t="s">
        <v>640</v>
      </c>
      <c r="H12" s="4">
        <v>0.86</v>
      </c>
      <c r="I12" s="4">
        <f>(B7+B8)*H12*J12</f>
        <v>1.4619999982482441E-2</v>
      </c>
      <c r="J12" s="12">
        <f>G61</f>
        <v>0.99999999880180845</v>
      </c>
    </row>
    <row r="13" spans="1:10" x14ac:dyDescent="0.35">
      <c r="A13" s="4" t="s">
        <v>60</v>
      </c>
      <c r="B13" s="4">
        <f>EB!J83/1000</f>
        <v>0</v>
      </c>
      <c r="C13" s="4">
        <f>EB!J107/1000</f>
        <v>0</v>
      </c>
    </row>
    <row r="15" spans="1:10" x14ac:dyDescent="0.35">
      <c r="F15" s="5" t="s">
        <v>114</v>
      </c>
      <c r="G15" s="5" t="s">
        <v>115</v>
      </c>
      <c r="H15" s="5" t="s">
        <v>126</v>
      </c>
      <c r="I15" s="5" t="s">
        <v>127</v>
      </c>
      <c r="J15" s="5" t="s">
        <v>296</v>
      </c>
    </row>
    <row r="16" spans="1:10" x14ac:dyDescent="0.35">
      <c r="A16" s="3" t="s">
        <v>583</v>
      </c>
      <c r="C16" s="5" t="s">
        <v>397</v>
      </c>
      <c r="F16" s="4" t="s">
        <v>245</v>
      </c>
      <c r="G16" s="4" t="s">
        <v>657</v>
      </c>
      <c r="H16" s="4">
        <v>0.9</v>
      </c>
      <c r="I16" s="4">
        <f>B10*H16*J16</f>
        <v>0</v>
      </c>
      <c r="J16" s="12">
        <f>G62</f>
        <v>6.9175871457088589E-2</v>
      </c>
    </row>
    <row r="17" spans="1:10" x14ac:dyDescent="0.35">
      <c r="A17" s="4" t="s">
        <v>235</v>
      </c>
      <c r="B17" s="30">
        <f>B64/B24</f>
        <v>0.16703333333333334</v>
      </c>
      <c r="C17" s="4" t="s">
        <v>227</v>
      </c>
      <c r="F17" s="4" t="s">
        <v>246</v>
      </c>
      <c r="G17" s="4" t="s">
        <v>658</v>
      </c>
      <c r="H17" s="4">
        <v>0.69</v>
      </c>
      <c r="I17" s="4"/>
      <c r="J17" s="4"/>
    </row>
    <row r="18" spans="1:10" x14ac:dyDescent="0.35">
      <c r="A18" s="4" t="s">
        <v>234</v>
      </c>
      <c r="B18" s="31">
        <v>0</v>
      </c>
      <c r="C18" s="4" t="s">
        <v>576</v>
      </c>
      <c r="F18" s="4" t="s">
        <v>247</v>
      </c>
      <c r="G18" s="4" t="s">
        <v>659</v>
      </c>
      <c r="H18" s="4">
        <v>0.9</v>
      </c>
      <c r="I18" s="4">
        <f>(B6+B5)*H18*J18</f>
        <v>0</v>
      </c>
      <c r="J18" s="12">
        <f>G63</f>
        <v>1.497739403637294E-10</v>
      </c>
    </row>
    <row r="19" spans="1:10" x14ac:dyDescent="0.35">
      <c r="A19" s="4" t="s">
        <v>236</v>
      </c>
      <c r="B19" s="30">
        <f>B78/B33</f>
        <v>-9.9395833333333322E-2</v>
      </c>
      <c r="C19" s="4" t="s">
        <v>227</v>
      </c>
      <c r="F19" s="4" t="s">
        <v>248</v>
      </c>
      <c r="G19" s="4" t="s">
        <v>660</v>
      </c>
      <c r="H19" s="4">
        <v>0.69</v>
      </c>
      <c r="I19" s="4"/>
      <c r="J19" s="4"/>
    </row>
    <row r="20" spans="1:10" x14ac:dyDescent="0.35">
      <c r="F20" s="4" t="s">
        <v>249</v>
      </c>
      <c r="G20" s="4" t="s">
        <v>661</v>
      </c>
      <c r="H20" s="4">
        <v>0.95</v>
      </c>
      <c r="I20" s="4"/>
      <c r="J20" s="4"/>
    </row>
    <row r="21" spans="1:10" x14ac:dyDescent="0.35">
      <c r="F21" s="4" t="s">
        <v>250</v>
      </c>
      <c r="G21" s="4" t="s">
        <v>662</v>
      </c>
      <c r="H21" s="4">
        <v>0.94</v>
      </c>
      <c r="I21" s="4">
        <f>B9*H21*J21</f>
        <v>0</v>
      </c>
      <c r="J21" s="12">
        <f>G64</f>
        <v>1.1981915229098352E-9</v>
      </c>
    </row>
    <row r="22" spans="1:10" x14ac:dyDescent="0.35">
      <c r="A22" s="3" t="s">
        <v>268</v>
      </c>
      <c r="F22" s="4" t="s">
        <v>251</v>
      </c>
      <c r="G22" s="4" t="s">
        <v>663</v>
      </c>
      <c r="H22" s="4">
        <v>0.82</v>
      </c>
      <c r="I22" s="4"/>
      <c r="J22" s="4"/>
    </row>
    <row r="23" spans="1:10" x14ac:dyDescent="0.35">
      <c r="B23" s="5" t="s">
        <v>275</v>
      </c>
      <c r="F23" s="4" t="s">
        <v>252</v>
      </c>
      <c r="G23" s="4" t="s">
        <v>664</v>
      </c>
      <c r="H23" s="4">
        <v>0.86</v>
      </c>
      <c r="I23" s="4">
        <f>(B7+B8)*H23*J23</f>
        <v>1.7517560064941793E-11</v>
      </c>
      <c r="J23" s="12">
        <f>G65</f>
        <v>1.1981915229098352E-9</v>
      </c>
    </row>
    <row r="24" spans="1:10" x14ac:dyDescent="0.35">
      <c r="A24" s="5" t="s">
        <v>269</v>
      </c>
      <c r="B24" s="4">
        <v>30</v>
      </c>
    </row>
    <row r="25" spans="1:10" x14ac:dyDescent="0.35">
      <c r="A25" s="5" t="s">
        <v>270</v>
      </c>
      <c r="B25" s="4">
        <v>6</v>
      </c>
    </row>
    <row r="26" spans="1:10" x14ac:dyDescent="0.35">
      <c r="A26" s="5" t="s">
        <v>59</v>
      </c>
      <c r="B26" s="4">
        <v>1.25</v>
      </c>
      <c r="F26" s="5" t="s">
        <v>114</v>
      </c>
      <c r="G26" s="5" t="s">
        <v>115</v>
      </c>
      <c r="H26" s="5" t="s">
        <v>126</v>
      </c>
      <c r="I26" s="5" t="s">
        <v>127</v>
      </c>
      <c r="J26" s="5" t="s">
        <v>296</v>
      </c>
    </row>
    <row r="27" spans="1:10" x14ac:dyDescent="0.35">
      <c r="A27" s="5" t="s">
        <v>271</v>
      </c>
      <c r="B27" s="4">
        <v>1</v>
      </c>
      <c r="F27" s="4" t="s">
        <v>253</v>
      </c>
      <c r="G27" s="4" t="s">
        <v>642</v>
      </c>
      <c r="H27" s="4">
        <v>0.9</v>
      </c>
      <c r="I27" s="4">
        <f>B10*H27*J27</f>
        <v>0</v>
      </c>
      <c r="J27" s="12">
        <f>G66</f>
        <v>1.1670909483175153E-2</v>
      </c>
    </row>
    <row r="28" spans="1:10" x14ac:dyDescent="0.35">
      <c r="F28" s="4" t="s">
        <v>254</v>
      </c>
      <c r="G28" s="4" t="s">
        <v>643</v>
      </c>
      <c r="H28" s="4">
        <v>0.69</v>
      </c>
      <c r="I28" s="4"/>
      <c r="J28" s="4"/>
    </row>
    <row r="29" spans="1:10" x14ac:dyDescent="0.35">
      <c r="A29" s="3" t="s">
        <v>236</v>
      </c>
      <c r="F29" s="4" t="s">
        <v>255</v>
      </c>
      <c r="G29" s="4" t="s">
        <v>644</v>
      </c>
      <c r="H29" s="4">
        <v>0.9</v>
      </c>
      <c r="I29" s="4">
        <f>(B5+B6)*H29*J29</f>
        <v>0</v>
      </c>
      <c r="J29" s="12">
        <f>G67</f>
        <v>1.3295630019699922E-2</v>
      </c>
    </row>
    <row r="30" spans="1:10" x14ac:dyDescent="0.35">
      <c r="B30" s="5" t="s">
        <v>275</v>
      </c>
      <c r="F30" s="4" t="s">
        <v>256</v>
      </c>
      <c r="G30" s="4" t="s">
        <v>645</v>
      </c>
      <c r="H30" s="4">
        <v>0.69</v>
      </c>
      <c r="I30" s="4"/>
      <c r="J30" s="4"/>
    </row>
    <row r="31" spans="1:10" x14ac:dyDescent="0.35">
      <c r="A31" s="5" t="s">
        <v>270</v>
      </c>
      <c r="B31" s="4">
        <v>1.5</v>
      </c>
      <c r="F31" s="4" t="s">
        <v>257</v>
      </c>
      <c r="G31" s="4" t="s">
        <v>646</v>
      </c>
      <c r="H31" s="4">
        <v>0.95</v>
      </c>
      <c r="I31" s="4"/>
      <c r="J31" s="4"/>
    </row>
    <row r="32" spans="1:10" x14ac:dyDescent="0.35">
      <c r="A32" s="5" t="s">
        <v>272</v>
      </c>
      <c r="B32" s="4">
        <v>4</v>
      </c>
      <c r="F32" s="4" t="s">
        <v>258</v>
      </c>
      <c r="G32" s="4" t="s">
        <v>647</v>
      </c>
      <c r="H32" s="4">
        <v>0.94</v>
      </c>
      <c r="I32" s="4">
        <f>B9*H32*J32</f>
        <v>0</v>
      </c>
      <c r="J32" s="12">
        <f>G68</f>
        <v>0.15282361728558297</v>
      </c>
    </row>
    <row r="33" spans="1:10" x14ac:dyDescent="0.35">
      <c r="A33" s="5" t="s">
        <v>59</v>
      </c>
      <c r="B33" s="4">
        <v>2</v>
      </c>
      <c r="F33" s="4" t="s">
        <v>259</v>
      </c>
      <c r="G33" s="4" t="s">
        <v>648</v>
      </c>
      <c r="H33" s="4">
        <v>0.82</v>
      </c>
      <c r="I33" s="4"/>
      <c r="J33" s="4"/>
    </row>
    <row r="34" spans="1:10" x14ac:dyDescent="0.35">
      <c r="A34" s="5" t="s">
        <v>271</v>
      </c>
      <c r="B34" s="4">
        <v>1</v>
      </c>
      <c r="F34" s="4" t="s">
        <v>260</v>
      </c>
      <c r="G34" s="4" t="s">
        <v>649</v>
      </c>
      <c r="H34" s="4">
        <v>0.86</v>
      </c>
      <c r="I34" s="4">
        <f>(B7+B8)*H34*J34</f>
        <v>0</v>
      </c>
      <c r="J34" s="12">
        <f>G69</f>
        <v>0</v>
      </c>
    </row>
    <row r="36" spans="1:10" x14ac:dyDescent="0.35">
      <c r="A36" s="3" t="s">
        <v>273</v>
      </c>
      <c r="F36" s="5" t="s">
        <v>114</v>
      </c>
      <c r="G36" s="5" t="s">
        <v>115</v>
      </c>
      <c r="H36" s="5" t="s">
        <v>126</v>
      </c>
      <c r="I36" s="5" t="s">
        <v>127</v>
      </c>
      <c r="J36" s="5" t="s">
        <v>296</v>
      </c>
    </row>
    <row r="37" spans="1:10" x14ac:dyDescent="0.35">
      <c r="B37" s="5" t="s">
        <v>275</v>
      </c>
      <c r="F37" s="4" t="s">
        <v>261</v>
      </c>
      <c r="G37" s="4" t="s">
        <v>650</v>
      </c>
      <c r="H37" s="4">
        <v>0.9</v>
      </c>
      <c r="I37" s="4">
        <f>B10*H37*J37</f>
        <v>0</v>
      </c>
      <c r="J37" s="12">
        <f>G70</f>
        <v>1.1670909483175153E-2</v>
      </c>
    </row>
    <row r="38" spans="1:10" x14ac:dyDescent="0.35">
      <c r="A38" s="5" t="s">
        <v>274</v>
      </c>
      <c r="B38" s="4">
        <v>27.5</v>
      </c>
      <c r="F38" s="4" t="s">
        <v>262</v>
      </c>
      <c r="G38" s="4" t="s">
        <v>651</v>
      </c>
      <c r="H38" s="4">
        <v>0.9</v>
      </c>
      <c r="I38" s="4">
        <f>(B5+B6)*H38*J38</f>
        <v>0</v>
      </c>
      <c r="J38" s="12">
        <f>G71</f>
        <v>1.3295630019699922E-2</v>
      </c>
    </row>
    <row r="39" spans="1:10" x14ac:dyDescent="0.35">
      <c r="A39" s="5" t="s">
        <v>270</v>
      </c>
      <c r="B39" s="4">
        <v>1.75</v>
      </c>
      <c r="F39" s="4" t="s">
        <v>263</v>
      </c>
      <c r="G39" s="4" t="s">
        <v>652</v>
      </c>
      <c r="H39" s="4">
        <v>0.99</v>
      </c>
      <c r="I39" s="4"/>
      <c r="J39" s="4"/>
    </row>
    <row r="40" spans="1:10" x14ac:dyDescent="0.35">
      <c r="A40" s="5" t="s">
        <v>59</v>
      </c>
      <c r="B40" s="4">
        <v>2</v>
      </c>
      <c r="F40" s="4" t="s">
        <v>264</v>
      </c>
      <c r="G40" s="4" t="s">
        <v>653</v>
      </c>
      <c r="H40" s="4">
        <v>0.95</v>
      </c>
      <c r="I40" s="4"/>
      <c r="J40" s="4"/>
    </row>
    <row r="41" spans="1:10" x14ac:dyDescent="0.35">
      <c r="A41" s="5" t="s">
        <v>271</v>
      </c>
      <c r="B41" s="4">
        <v>1</v>
      </c>
      <c r="F41" s="4" t="s">
        <v>265</v>
      </c>
      <c r="G41" s="4" t="s">
        <v>654</v>
      </c>
      <c r="H41" s="4">
        <v>0.94</v>
      </c>
      <c r="I41" s="4">
        <f>B9*H41*J41</f>
        <v>0</v>
      </c>
      <c r="J41" s="12">
        <f>G72</f>
        <v>0.15282361728558297</v>
      </c>
    </row>
    <row r="42" spans="1:10" x14ac:dyDescent="0.35">
      <c r="F42" s="4" t="s">
        <v>266</v>
      </c>
      <c r="G42" s="4" t="s">
        <v>655</v>
      </c>
      <c r="H42" s="4">
        <v>0.87</v>
      </c>
      <c r="I42" s="4">
        <f>(B7+B8)*H42*J42</f>
        <v>0</v>
      </c>
      <c r="J42" s="12">
        <f>G73</f>
        <v>0</v>
      </c>
    </row>
    <row r="43" spans="1:10" x14ac:dyDescent="0.35">
      <c r="A43" s="3" t="s">
        <v>276</v>
      </c>
    </row>
    <row r="44" spans="1:10" x14ac:dyDescent="0.35">
      <c r="B44" s="10" t="s">
        <v>280</v>
      </c>
    </row>
    <row r="45" spans="1:10" x14ac:dyDescent="0.35">
      <c r="A45" s="5" t="s">
        <v>277</v>
      </c>
      <c r="B45" s="4">
        <v>1.72</v>
      </c>
      <c r="F45" s="3" t="s">
        <v>297</v>
      </c>
    </row>
    <row r="46" spans="1:10" x14ac:dyDescent="0.35">
      <c r="A46" s="5" t="s">
        <v>278</v>
      </c>
      <c r="B46" s="4">
        <v>2.42</v>
      </c>
      <c r="F46" s="3"/>
      <c r="I46" s="3" t="s">
        <v>306</v>
      </c>
    </row>
    <row r="47" spans="1:10" x14ac:dyDescent="0.35">
      <c r="F47" s="3" t="s">
        <v>298</v>
      </c>
      <c r="G47">
        <f>B65-(SUM(I5:I12))</f>
        <v>0.98758000001751756</v>
      </c>
      <c r="I47">
        <v>0</v>
      </c>
    </row>
    <row r="48" spans="1:10" x14ac:dyDescent="0.35">
      <c r="F48" s="3" t="s">
        <v>299</v>
      </c>
      <c r="G48">
        <f>B71-SUM(I16:I23)</f>
        <v>-1.7517560064941793E-11</v>
      </c>
      <c r="I48">
        <v>0</v>
      </c>
    </row>
    <row r="49" spans="1:9" x14ac:dyDescent="0.35">
      <c r="B49" s="5" t="s">
        <v>281</v>
      </c>
      <c r="F49" s="3" t="s">
        <v>300</v>
      </c>
      <c r="G49">
        <f>B76-SUM(I27:I34)</f>
        <v>-0.14909374999999997</v>
      </c>
      <c r="I49">
        <v>0</v>
      </c>
    </row>
    <row r="50" spans="1:9" x14ac:dyDescent="0.35">
      <c r="A50" s="5" t="s">
        <v>279</v>
      </c>
      <c r="B50" s="4">
        <f>B18*B59*B38*B45</f>
        <v>0</v>
      </c>
      <c r="F50" s="3" t="s">
        <v>301</v>
      </c>
      <c r="G50">
        <f>B77-SUM(I37:I42)</f>
        <v>-0.39758333333333329</v>
      </c>
      <c r="I50">
        <v>0</v>
      </c>
    </row>
    <row r="51" spans="1:9" x14ac:dyDescent="0.35">
      <c r="A51" s="5" t="s">
        <v>282</v>
      </c>
      <c r="B51" s="11">
        <f>C9-B50</f>
        <v>0</v>
      </c>
      <c r="C51" t="s">
        <v>227</v>
      </c>
      <c r="F51" s="3"/>
    </row>
    <row r="52" spans="1:9" x14ac:dyDescent="0.35">
      <c r="F52" s="3" t="s">
        <v>302</v>
      </c>
      <c r="G52">
        <f>J5+J16+J27+J37</f>
        <v>1.0000003319100068</v>
      </c>
      <c r="I52">
        <v>1</v>
      </c>
    </row>
    <row r="53" spans="1:9" x14ac:dyDescent="0.35">
      <c r="B53" s="5" t="s">
        <v>281</v>
      </c>
      <c r="F53" s="3" t="s">
        <v>303</v>
      </c>
      <c r="G53">
        <f>J7+J18+J29+J38</f>
        <v>1</v>
      </c>
      <c r="I53">
        <v>1</v>
      </c>
    </row>
    <row r="54" spans="1:9" x14ac:dyDescent="0.35">
      <c r="A54" s="5" t="s">
        <v>286</v>
      </c>
      <c r="B54" s="4">
        <f>B18*B60*B38*B46</f>
        <v>0</v>
      </c>
      <c r="F54" s="3" t="s">
        <v>304</v>
      </c>
      <c r="G54">
        <f>J10+J21+J32+J41</f>
        <v>1</v>
      </c>
      <c r="I54">
        <v>1</v>
      </c>
    </row>
    <row r="55" spans="1:9" x14ac:dyDescent="0.35">
      <c r="A55" s="5" t="s">
        <v>287</v>
      </c>
      <c r="B55" s="11">
        <f>(C5+C6)-B54</f>
        <v>0</v>
      </c>
      <c r="F55" s="3" t="s">
        <v>305</v>
      </c>
      <c r="G55">
        <f>J12+J23+J34+J42</f>
        <v>1</v>
      </c>
      <c r="I55">
        <v>1</v>
      </c>
    </row>
    <row r="57" spans="1:9" x14ac:dyDescent="0.35">
      <c r="A57" s="3" t="s">
        <v>283</v>
      </c>
      <c r="F57" s="3" t="s">
        <v>307</v>
      </c>
    </row>
    <row r="58" spans="1:9" x14ac:dyDescent="0.35">
      <c r="B58" s="5" t="s">
        <v>267</v>
      </c>
      <c r="F58" s="4" t="s">
        <v>308</v>
      </c>
      <c r="G58" s="4">
        <v>0.90748264148656788</v>
      </c>
    </row>
    <row r="59" spans="1:9" x14ac:dyDescent="0.35">
      <c r="A59" s="5" t="s">
        <v>284</v>
      </c>
      <c r="B59" s="4">
        <v>1</v>
      </c>
      <c r="F59" s="4" t="s">
        <v>309</v>
      </c>
      <c r="G59" s="4">
        <v>0.97340873981082621</v>
      </c>
    </row>
    <row r="60" spans="1:9" x14ac:dyDescent="0.35">
      <c r="A60" s="5" t="s">
        <v>285</v>
      </c>
      <c r="B60" s="4">
        <v>0</v>
      </c>
      <c r="F60" s="4" t="s">
        <v>310</v>
      </c>
      <c r="G60" s="4">
        <v>0.69435276423064241</v>
      </c>
    </row>
    <row r="61" spans="1:9" x14ac:dyDescent="0.35">
      <c r="F61" s="4" t="s">
        <v>311</v>
      </c>
      <c r="G61" s="4">
        <v>0.99999999880180845</v>
      </c>
    </row>
    <row r="62" spans="1:9" x14ac:dyDescent="0.35">
      <c r="A62" s="3" t="s">
        <v>291</v>
      </c>
      <c r="F62" s="4" t="s">
        <v>312</v>
      </c>
      <c r="G62" s="4">
        <v>6.9175871457088589E-2</v>
      </c>
    </row>
    <row r="63" spans="1:9" x14ac:dyDescent="0.35">
      <c r="B63" s="3" t="s">
        <v>281</v>
      </c>
      <c r="F63" s="4" t="s">
        <v>313</v>
      </c>
      <c r="G63" s="4">
        <v>1.497739403637294E-10</v>
      </c>
    </row>
    <row r="64" spans="1:9" x14ac:dyDescent="0.35">
      <c r="A64" s="5" t="s">
        <v>288</v>
      </c>
      <c r="B64" s="4">
        <f>B51+B55+C7+C8</f>
        <v>5.0110000000000001</v>
      </c>
      <c r="F64" s="4" t="s">
        <v>314</v>
      </c>
      <c r="G64" s="4">
        <v>1.1981915229098352E-9</v>
      </c>
    </row>
    <row r="65" spans="1:7" x14ac:dyDescent="0.35">
      <c r="A65" s="5" t="s">
        <v>289</v>
      </c>
      <c r="B65" s="4">
        <f>B64*B25/B24</f>
        <v>1.0022</v>
      </c>
      <c r="F65" s="4" t="s">
        <v>315</v>
      </c>
      <c r="G65" s="4">
        <v>1.1981915229098352E-9</v>
      </c>
    </row>
    <row r="66" spans="1:7" x14ac:dyDescent="0.35">
      <c r="A66" s="5" t="s">
        <v>290</v>
      </c>
      <c r="B66" s="4">
        <f>B64*B26/B24</f>
        <v>0.20879166666666665</v>
      </c>
      <c r="F66" s="4" t="s">
        <v>316</v>
      </c>
      <c r="G66" s="4">
        <v>1.1670909483175153E-2</v>
      </c>
    </row>
    <row r="67" spans="1:7" x14ac:dyDescent="0.35">
      <c r="F67" s="4" t="s">
        <v>317</v>
      </c>
      <c r="G67" s="4">
        <v>1.3295630019699922E-2</v>
      </c>
    </row>
    <row r="68" spans="1:7" x14ac:dyDescent="0.35">
      <c r="A68" s="3" t="s">
        <v>292</v>
      </c>
      <c r="F68" s="4" t="s">
        <v>318</v>
      </c>
      <c r="G68" s="4">
        <v>0.15282361728558297</v>
      </c>
    </row>
    <row r="69" spans="1:7" x14ac:dyDescent="0.35">
      <c r="B69" s="3" t="s">
        <v>281</v>
      </c>
      <c r="F69" s="4" t="s">
        <v>319</v>
      </c>
      <c r="G69" s="4">
        <v>0</v>
      </c>
    </row>
    <row r="70" spans="1:7" x14ac:dyDescent="0.35">
      <c r="A70" s="5" t="s">
        <v>293</v>
      </c>
      <c r="B70" s="4">
        <f>B38*B18</f>
        <v>0</v>
      </c>
      <c r="F70" s="4" t="s">
        <v>320</v>
      </c>
      <c r="G70" s="4">
        <v>1.1670909483175153E-2</v>
      </c>
    </row>
    <row r="71" spans="1:7" x14ac:dyDescent="0.35">
      <c r="A71" s="5" t="s">
        <v>289</v>
      </c>
      <c r="B71" s="4">
        <f>B39*B18</f>
        <v>0</v>
      </c>
      <c r="F71" s="4" t="s">
        <v>321</v>
      </c>
      <c r="G71" s="4">
        <v>1.3295630019699922E-2</v>
      </c>
    </row>
    <row r="72" spans="1:7" x14ac:dyDescent="0.35">
      <c r="A72" s="5" t="s">
        <v>290</v>
      </c>
      <c r="B72" s="4">
        <f>B40*B18</f>
        <v>0</v>
      </c>
      <c r="F72" s="4" t="s">
        <v>322</v>
      </c>
      <c r="G72" s="4">
        <v>0.15282361728558297</v>
      </c>
    </row>
    <row r="73" spans="1:7" x14ac:dyDescent="0.35">
      <c r="F73" s="4" t="s">
        <v>323</v>
      </c>
      <c r="G73" s="4">
        <v>0</v>
      </c>
    </row>
    <row r="74" spans="1:7" x14ac:dyDescent="0.35">
      <c r="A74" s="3" t="s">
        <v>294</v>
      </c>
    </row>
    <row r="75" spans="1:7" x14ac:dyDescent="0.35">
      <c r="B75" s="3" t="s">
        <v>281</v>
      </c>
    </row>
    <row r="76" spans="1:7" x14ac:dyDescent="0.35">
      <c r="A76" s="5" t="s">
        <v>289</v>
      </c>
      <c r="B76" s="4">
        <f>B78*B31/B33</f>
        <v>-0.14909374999999997</v>
      </c>
    </row>
    <row r="77" spans="1:7" x14ac:dyDescent="0.35">
      <c r="A77" s="5" t="s">
        <v>295</v>
      </c>
      <c r="B77" s="4">
        <f>B78*B32/B33</f>
        <v>-0.39758333333333329</v>
      </c>
    </row>
    <row r="78" spans="1:7" x14ac:dyDescent="0.35">
      <c r="A78" s="5" t="s">
        <v>290</v>
      </c>
      <c r="B78" s="4">
        <f>B12-B72-B66</f>
        <v>-0.19879166666666664</v>
      </c>
      <c r="C78" t="s">
        <v>227</v>
      </c>
    </row>
    <row r="81" spans="1:29" x14ac:dyDescent="0.35">
      <c r="A81" s="5" t="s">
        <v>391</v>
      </c>
      <c r="B81" s="4" t="s">
        <v>392</v>
      </c>
    </row>
    <row r="82" spans="1:29" x14ac:dyDescent="0.35">
      <c r="A82" s="5" t="s">
        <v>134</v>
      </c>
      <c r="B82" s="15">
        <f>GR!B5/100</f>
        <v>6.4000000000000001E-2</v>
      </c>
      <c r="C82" s="15">
        <f>GR!C5/100</f>
        <v>7.4999999999999997E-2</v>
      </c>
      <c r="D82" s="15">
        <f>GR!D5/100</f>
        <v>7.0000000000000007E-2</v>
      </c>
      <c r="E82" s="15">
        <f>GR!E5/100</f>
        <v>6.7000000000000004E-2</v>
      </c>
      <c r="F82" s="15">
        <f>GR!F5/100</f>
        <v>6.6000000000000003E-2</v>
      </c>
      <c r="G82" s="15">
        <f>GR!G5/100</f>
        <v>6.5000000000000002E-2</v>
      </c>
      <c r="H82" s="15">
        <f>GR!H5/100</f>
        <v>0.06</v>
      </c>
      <c r="I82" s="15">
        <f>GR!I5/100</f>
        <v>0.06</v>
      </c>
      <c r="J82" s="15">
        <f>GR!J5/100</f>
        <v>0.06</v>
      </c>
      <c r="K82" s="15">
        <f>GR!K5/100</f>
        <v>0.06</v>
      </c>
      <c r="L82" s="15">
        <f>GR!L5/100</f>
        <v>0.06</v>
      </c>
      <c r="M82" s="15">
        <f>GR!M5/100</f>
        <v>0.06</v>
      </c>
      <c r="N82" s="15">
        <f>GR!N5/100</f>
        <v>0.06</v>
      </c>
      <c r="O82" s="15">
        <f>GR!O5/100</f>
        <v>0.06</v>
      </c>
      <c r="P82" s="15">
        <f>GR!P5/100</f>
        <v>0.06</v>
      </c>
      <c r="Q82" s="15">
        <f>GR!Q5/100</f>
        <v>0.06</v>
      </c>
      <c r="R82" s="15">
        <f>GR!R5/100</f>
        <v>0.06</v>
      </c>
      <c r="S82" s="15">
        <f>GR!S5/100</f>
        <v>0.06</v>
      </c>
      <c r="T82" s="15">
        <f>GR!T5/100</f>
        <v>0.06</v>
      </c>
      <c r="U82" s="15">
        <f>GR!U5/100</f>
        <v>0.06</v>
      </c>
      <c r="V82" s="15">
        <f>GR!V5/100</f>
        <v>0.06</v>
      </c>
      <c r="W82" s="15">
        <f>GR!W5/100</f>
        <v>0.06</v>
      </c>
      <c r="X82" s="15">
        <f>GR!X5/100</f>
        <v>0.06</v>
      </c>
      <c r="Y82" s="15">
        <f>GR!Y5/100</f>
        <v>0.06</v>
      </c>
      <c r="Z82" s="15">
        <f>GR!Z5/100</f>
        <v>0.06</v>
      </c>
      <c r="AA82" s="15">
        <f>GR!AA5/100</f>
        <v>0.06</v>
      </c>
      <c r="AB82" s="15">
        <f>GR!AB5/100</f>
        <v>0.06</v>
      </c>
      <c r="AC82" s="15">
        <f>GR!AC5/100</f>
        <v>0.06</v>
      </c>
    </row>
    <row r="84" spans="1:29" x14ac:dyDescent="0.35">
      <c r="A84" s="5" t="s">
        <v>191</v>
      </c>
      <c r="B84" s="5">
        <v>2023</v>
      </c>
      <c r="C84" s="5">
        <v>2024</v>
      </c>
      <c r="D84" s="5">
        <v>2025</v>
      </c>
      <c r="E84" s="5">
        <v>2026</v>
      </c>
      <c r="F84" s="5">
        <v>2027</v>
      </c>
      <c r="G84" s="5">
        <v>2028</v>
      </c>
      <c r="H84" s="5">
        <v>2029</v>
      </c>
      <c r="I84" s="5">
        <v>2030</v>
      </c>
      <c r="J84" s="5">
        <v>2031</v>
      </c>
      <c r="K84" s="5">
        <v>2032</v>
      </c>
      <c r="L84" s="5">
        <v>2033</v>
      </c>
      <c r="M84" s="5">
        <v>2034</v>
      </c>
      <c r="N84" s="5">
        <v>2035</v>
      </c>
      <c r="O84" s="5">
        <v>2036</v>
      </c>
      <c r="P84" s="5">
        <v>2037</v>
      </c>
      <c r="Q84" s="5">
        <v>2038</v>
      </c>
      <c r="R84" s="5">
        <v>2039</v>
      </c>
      <c r="S84" s="5">
        <v>2040</v>
      </c>
      <c r="T84" s="5">
        <v>2041</v>
      </c>
      <c r="U84" s="5">
        <v>2042</v>
      </c>
      <c r="V84" s="5">
        <v>2043</v>
      </c>
      <c r="W84" s="5">
        <v>2044</v>
      </c>
      <c r="X84" s="5">
        <v>2045</v>
      </c>
      <c r="Y84" s="5">
        <v>2046</v>
      </c>
      <c r="Z84" s="5">
        <v>2047</v>
      </c>
      <c r="AA84" s="5">
        <v>2048</v>
      </c>
      <c r="AB84" s="5">
        <v>2049</v>
      </c>
      <c r="AC84" s="5">
        <v>2050</v>
      </c>
    </row>
    <row r="85" spans="1:29" x14ac:dyDescent="0.35">
      <c r="A85" s="5" t="s">
        <v>591</v>
      </c>
      <c r="B85" s="4">
        <f>ROUND(B17,3)</f>
        <v>0.16700000000000001</v>
      </c>
      <c r="C85" s="4">
        <f>ROUND(B85*(1+C82),3)</f>
        <v>0.18</v>
      </c>
      <c r="D85" s="4">
        <f t="shared" ref="D85:AC85" si="0">ROUND(C85*(1+D82),3)</f>
        <v>0.193</v>
      </c>
      <c r="E85" s="4">
        <f t="shared" si="0"/>
        <v>0.20599999999999999</v>
      </c>
      <c r="F85" s="4">
        <f t="shared" si="0"/>
        <v>0.22</v>
      </c>
      <c r="G85" s="4">
        <f t="shared" si="0"/>
        <v>0.23400000000000001</v>
      </c>
      <c r="H85" s="4">
        <f t="shared" si="0"/>
        <v>0.248</v>
      </c>
      <c r="I85" s="4">
        <f t="shared" si="0"/>
        <v>0.26300000000000001</v>
      </c>
      <c r="J85" s="4">
        <f t="shared" si="0"/>
        <v>0.27900000000000003</v>
      </c>
      <c r="K85" s="4">
        <f t="shared" si="0"/>
        <v>0.29599999999999999</v>
      </c>
      <c r="L85" s="4">
        <f t="shared" si="0"/>
        <v>0.314</v>
      </c>
      <c r="M85" s="4">
        <f t="shared" si="0"/>
        <v>0.33300000000000002</v>
      </c>
      <c r="N85" s="4">
        <f t="shared" si="0"/>
        <v>0.35299999999999998</v>
      </c>
      <c r="O85" s="4">
        <f t="shared" si="0"/>
        <v>0.374</v>
      </c>
      <c r="P85" s="4">
        <f t="shared" si="0"/>
        <v>0.39600000000000002</v>
      </c>
      <c r="Q85" s="4">
        <f t="shared" si="0"/>
        <v>0.42</v>
      </c>
      <c r="R85" s="4">
        <f t="shared" si="0"/>
        <v>0.44500000000000001</v>
      </c>
      <c r="S85" s="4">
        <f t="shared" si="0"/>
        <v>0.47199999999999998</v>
      </c>
      <c r="T85" s="4">
        <f t="shared" si="0"/>
        <v>0.5</v>
      </c>
      <c r="U85" s="4">
        <f t="shared" si="0"/>
        <v>0.53</v>
      </c>
      <c r="V85" s="4">
        <f t="shared" si="0"/>
        <v>0.56200000000000006</v>
      </c>
      <c r="W85" s="4">
        <f t="shared" si="0"/>
        <v>0.59599999999999997</v>
      </c>
      <c r="X85" s="4">
        <f t="shared" si="0"/>
        <v>0.63200000000000001</v>
      </c>
      <c r="Y85" s="4">
        <f t="shared" si="0"/>
        <v>0.67</v>
      </c>
      <c r="Z85" s="4">
        <f t="shared" si="0"/>
        <v>0.71</v>
      </c>
      <c r="AA85" s="4">
        <f t="shared" si="0"/>
        <v>0.753</v>
      </c>
      <c r="AB85" s="4">
        <f t="shared" si="0"/>
        <v>0.79800000000000004</v>
      </c>
      <c r="AC85" s="4">
        <f t="shared" si="0"/>
        <v>0.84599999999999997</v>
      </c>
    </row>
    <row r="86" spans="1:29" x14ac:dyDescent="0.35">
      <c r="A86" s="5" t="s">
        <v>592</v>
      </c>
      <c r="B86" s="4">
        <f>ROUND(B19,3)</f>
        <v>-9.9000000000000005E-2</v>
      </c>
      <c r="C86" s="4">
        <f>ROUND(B86*(1+C82),3)</f>
        <v>-0.106</v>
      </c>
      <c r="D86" s="4">
        <f t="shared" ref="D86:AC86" si="1">ROUND(C86*(1+D82),3)</f>
        <v>-0.113</v>
      </c>
      <c r="E86" s="4">
        <f t="shared" si="1"/>
        <v>-0.121</v>
      </c>
      <c r="F86" s="4">
        <f t="shared" si="1"/>
        <v>-0.129</v>
      </c>
      <c r="G86" s="4">
        <f t="shared" si="1"/>
        <v>-0.13700000000000001</v>
      </c>
      <c r="H86" s="4">
        <f t="shared" si="1"/>
        <v>-0.14499999999999999</v>
      </c>
      <c r="I86" s="4">
        <f t="shared" si="1"/>
        <v>-0.154</v>
      </c>
      <c r="J86" s="4">
        <f t="shared" si="1"/>
        <v>-0.16300000000000001</v>
      </c>
      <c r="K86" s="4">
        <f t="shared" si="1"/>
        <v>-0.17299999999999999</v>
      </c>
      <c r="L86" s="4">
        <f t="shared" si="1"/>
        <v>-0.183</v>
      </c>
      <c r="M86" s="4">
        <f t="shared" si="1"/>
        <v>-0.19400000000000001</v>
      </c>
      <c r="N86" s="4">
        <f t="shared" si="1"/>
        <v>-0.20599999999999999</v>
      </c>
      <c r="O86" s="4">
        <f t="shared" si="1"/>
        <v>-0.218</v>
      </c>
      <c r="P86" s="4">
        <f t="shared" si="1"/>
        <v>-0.23100000000000001</v>
      </c>
      <c r="Q86" s="4">
        <f t="shared" si="1"/>
        <v>-0.245</v>
      </c>
      <c r="R86" s="4">
        <f t="shared" si="1"/>
        <v>-0.26</v>
      </c>
      <c r="S86" s="4">
        <f t="shared" si="1"/>
        <v>-0.27600000000000002</v>
      </c>
      <c r="T86" s="4">
        <f t="shared" si="1"/>
        <v>-0.29299999999999998</v>
      </c>
      <c r="U86" s="4">
        <f t="shared" si="1"/>
        <v>-0.311</v>
      </c>
      <c r="V86" s="4">
        <f t="shared" si="1"/>
        <v>-0.33</v>
      </c>
      <c r="W86" s="4">
        <f t="shared" si="1"/>
        <v>-0.35</v>
      </c>
      <c r="X86" s="4">
        <f t="shared" si="1"/>
        <v>-0.371</v>
      </c>
      <c r="Y86" s="4">
        <f t="shared" si="1"/>
        <v>-0.39300000000000002</v>
      </c>
      <c r="Z86" s="4">
        <f t="shared" si="1"/>
        <v>-0.41699999999999998</v>
      </c>
      <c r="AA86" s="4">
        <f t="shared" si="1"/>
        <v>-0.442</v>
      </c>
      <c r="AB86" s="4">
        <f t="shared" si="1"/>
        <v>-0.46899999999999997</v>
      </c>
      <c r="AC86" s="4">
        <f t="shared" si="1"/>
        <v>-0.497</v>
      </c>
    </row>
    <row r="87" spans="1:29" x14ac:dyDescent="0.35">
      <c r="A87" s="5" t="s">
        <v>593</v>
      </c>
      <c r="B87" s="4">
        <f>ROUND(B18,3)</f>
        <v>0</v>
      </c>
      <c r="C87" s="4">
        <f>ROUND(B87*(1+C82),3)</f>
        <v>0</v>
      </c>
      <c r="D87" s="4">
        <f t="shared" ref="D87:AC87" si="2">ROUND(C87*(1+D82),3)</f>
        <v>0</v>
      </c>
      <c r="E87" s="4">
        <f t="shared" si="2"/>
        <v>0</v>
      </c>
      <c r="F87" s="4">
        <f t="shared" si="2"/>
        <v>0</v>
      </c>
      <c r="G87" s="4">
        <f t="shared" si="2"/>
        <v>0</v>
      </c>
      <c r="H87" s="4">
        <f t="shared" si="2"/>
        <v>0</v>
      </c>
      <c r="I87" s="4">
        <f t="shared" si="2"/>
        <v>0</v>
      </c>
      <c r="J87" s="4">
        <f t="shared" si="2"/>
        <v>0</v>
      </c>
      <c r="K87" s="4">
        <f t="shared" si="2"/>
        <v>0</v>
      </c>
      <c r="L87" s="4">
        <f t="shared" si="2"/>
        <v>0</v>
      </c>
      <c r="M87" s="4">
        <f t="shared" si="2"/>
        <v>0</v>
      </c>
      <c r="N87" s="4">
        <f t="shared" si="2"/>
        <v>0</v>
      </c>
      <c r="O87" s="4">
        <f t="shared" si="2"/>
        <v>0</v>
      </c>
      <c r="P87" s="4">
        <f t="shared" si="2"/>
        <v>0</v>
      </c>
      <c r="Q87" s="4">
        <f t="shared" si="2"/>
        <v>0</v>
      </c>
      <c r="R87" s="4">
        <f t="shared" si="2"/>
        <v>0</v>
      </c>
      <c r="S87" s="4">
        <f t="shared" si="2"/>
        <v>0</v>
      </c>
      <c r="T87" s="4">
        <f t="shared" si="2"/>
        <v>0</v>
      </c>
      <c r="U87" s="4">
        <f t="shared" si="2"/>
        <v>0</v>
      </c>
      <c r="V87" s="4">
        <f t="shared" si="2"/>
        <v>0</v>
      </c>
      <c r="W87" s="4">
        <f t="shared" si="2"/>
        <v>0</v>
      </c>
      <c r="X87" s="4">
        <f t="shared" si="2"/>
        <v>0</v>
      </c>
      <c r="Y87" s="4">
        <f t="shared" si="2"/>
        <v>0</v>
      </c>
      <c r="Z87" s="4">
        <f t="shared" si="2"/>
        <v>0</v>
      </c>
      <c r="AA87" s="4">
        <f t="shared" si="2"/>
        <v>0</v>
      </c>
      <c r="AB87" s="4">
        <f t="shared" si="2"/>
        <v>0</v>
      </c>
      <c r="AC87" s="4">
        <f t="shared" si="2"/>
        <v>0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F84E-C5FA-475E-A719-B70638623835}">
  <dimension ref="A1:AC26"/>
  <sheetViews>
    <sheetView topLeftCell="A10" zoomScale="90" zoomScaleNormal="90" workbookViewId="0">
      <selection activeCell="E30" sqref="E30"/>
    </sheetView>
  </sheetViews>
  <sheetFormatPr defaultRowHeight="14.5" x14ac:dyDescent="0.35"/>
  <cols>
    <col min="1" max="1" width="33.08984375" bestFit="1" customWidth="1"/>
    <col min="2" max="2" width="29.08984375" customWidth="1"/>
    <col min="5" max="5" width="13.453125" customWidth="1"/>
    <col min="6" max="6" width="48.6328125" bestFit="1" customWidth="1"/>
    <col min="7" max="7" width="22.81640625" bestFit="1" customWidth="1"/>
    <col min="8" max="8" width="9.1796875" bestFit="1" customWidth="1"/>
    <col min="9" max="9" width="12.26953125" bestFit="1" customWidth="1"/>
  </cols>
  <sheetData>
    <row r="1" spans="1:9" x14ac:dyDescent="0.35">
      <c r="A1" s="5" t="s">
        <v>111</v>
      </c>
      <c r="B1" s="4">
        <v>2023</v>
      </c>
    </row>
    <row r="2" spans="1:9" x14ac:dyDescent="0.35">
      <c r="F2" s="5" t="s">
        <v>114</v>
      </c>
      <c r="G2" s="5" t="s">
        <v>115</v>
      </c>
      <c r="H2" s="5" t="s">
        <v>126</v>
      </c>
      <c r="I2" s="5" t="s">
        <v>127</v>
      </c>
    </row>
    <row r="3" spans="1:9" x14ac:dyDescent="0.35">
      <c r="A3" s="3" t="s">
        <v>112</v>
      </c>
      <c r="F3" s="4" t="s">
        <v>325</v>
      </c>
      <c r="G3" s="4" t="s">
        <v>684</v>
      </c>
      <c r="H3" s="4">
        <v>0.9</v>
      </c>
      <c r="I3" s="4">
        <f>B10*H3</f>
        <v>0</v>
      </c>
    </row>
    <row r="4" spans="1:9" x14ac:dyDescent="0.35">
      <c r="A4" s="4"/>
      <c r="B4" s="5" t="s">
        <v>187</v>
      </c>
      <c r="F4" s="4" t="s">
        <v>326</v>
      </c>
      <c r="G4" s="4" t="s">
        <v>685</v>
      </c>
      <c r="H4" s="4">
        <v>0.69</v>
      </c>
      <c r="I4" s="4">
        <v>0</v>
      </c>
    </row>
    <row r="5" spans="1:9" x14ac:dyDescent="0.35">
      <c r="A5" s="4" t="s">
        <v>52</v>
      </c>
      <c r="B5" s="4">
        <f>EB!B88/1000</f>
        <v>0</v>
      </c>
      <c r="F5" s="4" t="s">
        <v>327</v>
      </c>
      <c r="G5" s="4" t="s">
        <v>686</v>
      </c>
      <c r="H5" s="4">
        <v>0.9</v>
      </c>
      <c r="I5" s="4">
        <f>(B5+B6)*H5</f>
        <v>0</v>
      </c>
    </row>
    <row r="6" spans="1:9" x14ac:dyDescent="0.35">
      <c r="A6" s="4" t="s">
        <v>53</v>
      </c>
      <c r="B6" s="4">
        <f>EB!C88/1000</f>
        <v>0</v>
      </c>
      <c r="F6" s="4" t="s">
        <v>328</v>
      </c>
      <c r="G6" s="4" t="s">
        <v>687</v>
      </c>
      <c r="H6" s="4">
        <v>0.69</v>
      </c>
      <c r="I6" s="4">
        <v>0</v>
      </c>
    </row>
    <row r="7" spans="1:9" x14ac:dyDescent="0.35">
      <c r="A7" s="4" t="s">
        <v>54</v>
      </c>
      <c r="B7" s="4">
        <f>EB!D88/1000</f>
        <v>0</v>
      </c>
      <c r="F7" s="4" t="s">
        <v>329</v>
      </c>
      <c r="G7" s="4" t="s">
        <v>688</v>
      </c>
      <c r="H7" s="4">
        <v>0.95</v>
      </c>
      <c r="I7" s="4">
        <v>0</v>
      </c>
    </row>
    <row r="8" spans="1:9" x14ac:dyDescent="0.35">
      <c r="A8" s="4" t="s">
        <v>55</v>
      </c>
      <c r="B8" s="4">
        <f>EB!E88/1000</f>
        <v>0.215</v>
      </c>
      <c r="F8" s="4" t="s">
        <v>330</v>
      </c>
      <c r="G8" s="4" t="s">
        <v>689</v>
      </c>
      <c r="H8" s="4">
        <v>0.94</v>
      </c>
      <c r="I8" s="4">
        <f>B9*H8</f>
        <v>0</v>
      </c>
    </row>
    <row r="9" spans="1:9" x14ac:dyDescent="0.35">
      <c r="A9" s="4" t="s">
        <v>56</v>
      </c>
      <c r="B9" s="4">
        <f>EB!F88/1000</f>
        <v>0</v>
      </c>
      <c r="F9" s="4" t="s">
        <v>331</v>
      </c>
      <c r="G9" s="4" t="s">
        <v>690</v>
      </c>
      <c r="H9" s="4">
        <v>0.82</v>
      </c>
      <c r="I9" s="4">
        <v>0</v>
      </c>
    </row>
    <row r="10" spans="1:9" x14ac:dyDescent="0.35">
      <c r="A10" s="4" t="s">
        <v>57</v>
      </c>
      <c r="B10" s="4">
        <f>EB!G88/1000</f>
        <v>0</v>
      </c>
      <c r="F10" s="4" t="s">
        <v>332</v>
      </c>
      <c r="G10" s="4" t="s">
        <v>691</v>
      </c>
      <c r="H10" s="4">
        <v>0.86</v>
      </c>
      <c r="I10" s="4">
        <f>(B7+B8)*C17*H10</f>
        <v>3.6979999999999999E-2</v>
      </c>
    </row>
    <row r="11" spans="1:9" x14ac:dyDescent="0.35">
      <c r="A11" s="4" t="s">
        <v>58</v>
      </c>
      <c r="B11" s="4">
        <f>EB!H88/1000</f>
        <v>0</v>
      </c>
      <c r="F11" s="4" t="s">
        <v>333</v>
      </c>
      <c r="G11" s="4" t="s">
        <v>692</v>
      </c>
      <c r="H11" s="4">
        <v>0.35</v>
      </c>
      <c r="I11" s="4">
        <f>(B7+B8)*B17*H11</f>
        <v>6.0200000000000004E-2</v>
      </c>
    </row>
    <row r="12" spans="1:9" x14ac:dyDescent="0.35">
      <c r="A12" s="4" t="s">
        <v>59</v>
      </c>
      <c r="B12" s="4">
        <f>EB!I88/1000</f>
        <v>0</v>
      </c>
      <c r="F12" s="4" t="s">
        <v>334</v>
      </c>
      <c r="G12" s="4" t="s">
        <v>693</v>
      </c>
      <c r="H12" s="4">
        <v>0.93</v>
      </c>
      <c r="I12" s="4">
        <f>B12*B18*H12</f>
        <v>0</v>
      </c>
    </row>
    <row r="13" spans="1:9" x14ac:dyDescent="0.35">
      <c r="A13" s="4" t="s">
        <v>60</v>
      </c>
      <c r="B13" s="4">
        <f>EB!J88/1000</f>
        <v>0</v>
      </c>
      <c r="F13" s="4" t="s">
        <v>335</v>
      </c>
      <c r="G13" s="4" t="s">
        <v>694</v>
      </c>
      <c r="H13" s="4">
        <v>1</v>
      </c>
      <c r="I13" s="4">
        <f>B12*D18*H13</f>
        <v>0</v>
      </c>
    </row>
    <row r="15" spans="1:9" x14ac:dyDescent="0.35">
      <c r="A15" s="3" t="s">
        <v>128</v>
      </c>
      <c r="F15" s="3" t="s">
        <v>355</v>
      </c>
      <c r="I15" s="5" t="s">
        <v>324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781</v>
      </c>
      <c r="G16" s="4">
        <f>SUM(I3:I10)</f>
        <v>3.6979999999999999E-2</v>
      </c>
      <c r="I16" s="4">
        <f>G16/G20</f>
        <v>0.38053097345132741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782</v>
      </c>
      <c r="G17" s="4">
        <f>I11+I12</f>
        <v>6.0200000000000004E-2</v>
      </c>
      <c r="I17" s="4">
        <f>G17/G20</f>
        <v>0.61946902654867264</v>
      </c>
    </row>
    <row r="18" spans="1:29" x14ac:dyDescent="0.35">
      <c r="A18" s="5" t="s">
        <v>59</v>
      </c>
      <c r="B18" s="4">
        <v>0.5</v>
      </c>
      <c r="C18" s="4">
        <v>0</v>
      </c>
      <c r="D18" s="4">
        <v>0.5</v>
      </c>
      <c r="F18" s="5" t="s">
        <v>783</v>
      </c>
      <c r="G18" s="4">
        <f>I13</f>
        <v>0</v>
      </c>
      <c r="I18" s="4">
        <f>G18/G20</f>
        <v>0</v>
      </c>
    </row>
    <row r="19" spans="1:29" x14ac:dyDescent="0.35">
      <c r="F19" s="3"/>
    </row>
    <row r="20" spans="1:29" x14ac:dyDescent="0.35">
      <c r="F20" s="5" t="s">
        <v>336</v>
      </c>
      <c r="G20" s="4">
        <f>SUM(G16:G18)</f>
        <v>9.7180000000000002E-2</v>
      </c>
    </row>
    <row r="22" spans="1:29" x14ac:dyDescent="0.35">
      <c r="A22" s="5" t="s">
        <v>391</v>
      </c>
      <c r="B22" s="4" t="s">
        <v>392</v>
      </c>
    </row>
    <row r="23" spans="1:29" x14ac:dyDescent="0.35">
      <c r="A23" s="5" t="s">
        <v>134</v>
      </c>
      <c r="B23" s="16">
        <f>GR!B5/100</f>
        <v>6.4000000000000001E-2</v>
      </c>
      <c r="C23" s="16">
        <f>GR!C5/100</f>
        <v>7.4999999999999997E-2</v>
      </c>
      <c r="D23" s="16">
        <f>GR!D5/100</f>
        <v>7.0000000000000007E-2</v>
      </c>
      <c r="E23" s="16">
        <f>GR!E5/100</f>
        <v>6.7000000000000004E-2</v>
      </c>
      <c r="F23" s="16">
        <f>GR!F5/100</f>
        <v>6.6000000000000003E-2</v>
      </c>
      <c r="G23" s="16">
        <f>GR!G5/100</f>
        <v>6.5000000000000002E-2</v>
      </c>
      <c r="H23" s="16">
        <f>GR!H5/100</f>
        <v>0.06</v>
      </c>
      <c r="I23" s="16">
        <f>GR!I5/100</f>
        <v>0.06</v>
      </c>
      <c r="J23" s="16">
        <f>GR!J5/100</f>
        <v>0.06</v>
      </c>
      <c r="K23" s="16">
        <f>GR!K5/100</f>
        <v>0.06</v>
      </c>
      <c r="L23" s="16">
        <f>GR!L5/100</f>
        <v>0.06</v>
      </c>
      <c r="M23" s="16">
        <f>GR!M5/100</f>
        <v>0.06</v>
      </c>
      <c r="N23" s="16">
        <f>GR!N5/100</f>
        <v>0.06</v>
      </c>
      <c r="O23" s="16">
        <f>GR!O5/100</f>
        <v>0.06</v>
      </c>
      <c r="P23" s="16">
        <f>GR!P5/100</f>
        <v>0.06</v>
      </c>
      <c r="Q23" s="16">
        <f>GR!Q5/100</f>
        <v>0.06</v>
      </c>
      <c r="R23" s="16">
        <f>GR!R5/100</f>
        <v>0.06</v>
      </c>
      <c r="S23" s="16">
        <f>GR!S5/100</f>
        <v>0.06</v>
      </c>
      <c r="T23" s="16">
        <f>GR!T5/100</f>
        <v>0.06</v>
      </c>
      <c r="U23" s="16">
        <f>GR!U5/100</f>
        <v>0.06</v>
      </c>
      <c r="V23" s="16">
        <f>GR!V5/100</f>
        <v>0.06</v>
      </c>
      <c r="W23" s="16">
        <f>GR!W5/100</f>
        <v>0.06</v>
      </c>
      <c r="X23" s="16">
        <f>GR!X5/100</f>
        <v>0.06</v>
      </c>
      <c r="Y23" s="16">
        <f>GR!Y5/100</f>
        <v>0.06</v>
      </c>
      <c r="Z23" s="16">
        <f>GR!Z5/100</f>
        <v>0.06</v>
      </c>
      <c r="AA23" s="16">
        <f>GR!AA5/100</f>
        <v>0.06</v>
      </c>
      <c r="AB23" s="16">
        <f>GR!AB5/100</f>
        <v>0.06</v>
      </c>
      <c r="AC23" s="16">
        <f>GR!AC5/100</f>
        <v>0.06</v>
      </c>
    </row>
    <row r="25" spans="1:29" x14ac:dyDescent="0.35">
      <c r="A25" s="5" t="s">
        <v>189</v>
      </c>
      <c r="B25" s="5">
        <v>2023</v>
      </c>
      <c r="C25" s="5">
        <v>2024</v>
      </c>
      <c r="D25" s="5">
        <v>2025</v>
      </c>
      <c r="E25" s="5">
        <v>2026</v>
      </c>
      <c r="F25" s="5">
        <v>2027</v>
      </c>
      <c r="G25" s="5">
        <v>2028</v>
      </c>
      <c r="H25" s="5">
        <v>2029</v>
      </c>
      <c r="I25" s="5">
        <v>2030</v>
      </c>
      <c r="J25" s="5">
        <v>2031</v>
      </c>
      <c r="K25" s="5">
        <v>2032</v>
      </c>
      <c r="L25" s="5">
        <v>2033</v>
      </c>
      <c r="M25" s="5">
        <v>2034</v>
      </c>
      <c r="N25" s="5">
        <v>2035</v>
      </c>
      <c r="O25" s="5">
        <v>2036</v>
      </c>
      <c r="P25" s="5">
        <v>2037</v>
      </c>
      <c r="Q25" s="5">
        <v>2038</v>
      </c>
      <c r="R25" s="5">
        <v>2039</v>
      </c>
      <c r="S25" s="5">
        <v>2040</v>
      </c>
      <c r="T25" s="5">
        <v>2041</v>
      </c>
      <c r="U25" s="5">
        <v>2042</v>
      </c>
      <c r="V25" s="5">
        <v>2043</v>
      </c>
      <c r="W25" s="5">
        <v>2044</v>
      </c>
      <c r="X25" s="5">
        <v>2045</v>
      </c>
      <c r="Y25" s="5">
        <v>2046</v>
      </c>
      <c r="Z25" s="5">
        <v>2047</v>
      </c>
      <c r="AA25" s="5">
        <v>2048</v>
      </c>
      <c r="AB25" s="5">
        <v>2049</v>
      </c>
      <c r="AC25" s="5">
        <v>2050</v>
      </c>
    </row>
    <row r="26" spans="1:29" x14ac:dyDescent="0.35">
      <c r="A26" s="5" t="s">
        <v>598</v>
      </c>
      <c r="B26" s="4">
        <f>ROUND(G20,3)</f>
        <v>9.7000000000000003E-2</v>
      </c>
      <c r="C26" s="4">
        <f>ROUND(B26*(1+C23),3)</f>
        <v>0.104</v>
      </c>
      <c r="D26" s="4">
        <f t="shared" ref="D26:AC26" si="0">ROUND(C26*(1+D23),3)</f>
        <v>0.111</v>
      </c>
      <c r="E26" s="4">
        <f t="shared" si="0"/>
        <v>0.11799999999999999</v>
      </c>
      <c r="F26" s="4">
        <f t="shared" si="0"/>
        <v>0.126</v>
      </c>
      <c r="G26" s="4">
        <f t="shared" si="0"/>
        <v>0.13400000000000001</v>
      </c>
      <c r="H26" s="4">
        <f t="shared" si="0"/>
        <v>0.14199999999999999</v>
      </c>
      <c r="I26" s="4">
        <f t="shared" si="0"/>
        <v>0.151</v>
      </c>
      <c r="J26" s="4">
        <f t="shared" si="0"/>
        <v>0.16</v>
      </c>
      <c r="K26" s="4">
        <f t="shared" si="0"/>
        <v>0.17</v>
      </c>
      <c r="L26" s="4">
        <f t="shared" si="0"/>
        <v>0.18</v>
      </c>
      <c r="M26" s="4">
        <f t="shared" si="0"/>
        <v>0.191</v>
      </c>
      <c r="N26" s="4">
        <f t="shared" si="0"/>
        <v>0.20200000000000001</v>
      </c>
      <c r="O26" s="4">
        <f t="shared" si="0"/>
        <v>0.214</v>
      </c>
      <c r="P26" s="4">
        <f t="shared" si="0"/>
        <v>0.22700000000000001</v>
      </c>
      <c r="Q26" s="4">
        <f t="shared" si="0"/>
        <v>0.24099999999999999</v>
      </c>
      <c r="R26" s="4">
        <f t="shared" si="0"/>
        <v>0.255</v>
      </c>
      <c r="S26" s="4">
        <f t="shared" si="0"/>
        <v>0.27</v>
      </c>
      <c r="T26" s="4">
        <f t="shared" si="0"/>
        <v>0.28599999999999998</v>
      </c>
      <c r="U26" s="4">
        <f t="shared" si="0"/>
        <v>0.30299999999999999</v>
      </c>
      <c r="V26" s="4">
        <f t="shared" si="0"/>
        <v>0.32100000000000001</v>
      </c>
      <c r="W26" s="4">
        <f t="shared" si="0"/>
        <v>0.34</v>
      </c>
      <c r="X26" s="4">
        <f t="shared" si="0"/>
        <v>0.36</v>
      </c>
      <c r="Y26" s="4">
        <f t="shared" si="0"/>
        <v>0.38200000000000001</v>
      </c>
      <c r="Z26" s="4">
        <f t="shared" si="0"/>
        <v>0.40500000000000003</v>
      </c>
      <c r="AA26" s="4">
        <f t="shared" si="0"/>
        <v>0.42899999999999999</v>
      </c>
      <c r="AB26" s="4">
        <f t="shared" si="0"/>
        <v>0.45500000000000002</v>
      </c>
      <c r="AC26" s="4">
        <f t="shared" si="0"/>
        <v>0.48199999999999998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8AB9-C8C5-4D3A-9446-7FFFA7565093}">
  <dimension ref="A1:AC65"/>
  <sheetViews>
    <sheetView topLeftCell="A49" workbookViewId="0">
      <selection activeCell="D67" sqref="D67"/>
    </sheetView>
  </sheetViews>
  <sheetFormatPr defaultRowHeight="14.5" x14ac:dyDescent="0.35"/>
  <cols>
    <col min="1" max="1" width="54.54296875" bestFit="1" customWidth="1"/>
    <col min="2" max="2" width="23.1796875" bestFit="1" customWidth="1"/>
    <col min="3" max="3" width="9.1796875" bestFit="1" customWidth="1"/>
    <col min="4" max="4" width="15.26953125" bestFit="1" customWidth="1"/>
    <col min="5" max="5" width="19.90625" bestFit="1" customWidth="1"/>
    <col min="6" max="6" width="21.26953125" bestFit="1" customWidth="1"/>
    <col min="7" max="7" width="15.6328125" bestFit="1" customWidth="1"/>
    <col min="8" max="8" width="11.36328125" bestFit="1" customWidth="1"/>
    <col min="9" max="9" width="13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</row>
    <row r="4" spans="1:9" x14ac:dyDescent="0.35">
      <c r="A4" s="4"/>
      <c r="B4" s="10" t="s">
        <v>187</v>
      </c>
    </row>
    <row r="5" spans="1:9" x14ac:dyDescent="0.35">
      <c r="A5" s="4"/>
      <c r="B5" s="4" t="s">
        <v>90</v>
      </c>
      <c r="C5" s="4" t="s">
        <v>91</v>
      </c>
      <c r="D5" s="4" t="s">
        <v>93</v>
      </c>
      <c r="E5" s="4" t="s">
        <v>94</v>
      </c>
      <c r="F5" s="4" t="s">
        <v>95</v>
      </c>
      <c r="G5" s="4" t="s">
        <v>96</v>
      </c>
      <c r="H5" s="4" t="s">
        <v>97</v>
      </c>
      <c r="I5" s="4" t="s">
        <v>98</v>
      </c>
    </row>
    <row r="6" spans="1:9" x14ac:dyDescent="0.35">
      <c r="A6" s="4" t="s">
        <v>52</v>
      </c>
      <c r="B6" s="4">
        <f>EB!B86/1000</f>
        <v>0</v>
      </c>
      <c r="C6" s="4">
        <f>EB!B87/1000</f>
        <v>0</v>
      </c>
      <c r="D6" s="4">
        <f>EB!B89/1000</f>
        <v>0</v>
      </c>
      <c r="E6" s="4">
        <f>EB!B90/1000</f>
        <v>0</v>
      </c>
      <c r="F6" s="4">
        <f>EB!B91/1000</f>
        <v>0</v>
      </c>
      <c r="G6" s="4">
        <f>EB!B92/1000</f>
        <v>0</v>
      </c>
      <c r="H6" s="4">
        <f>EB!B93/1000</f>
        <v>0</v>
      </c>
      <c r="I6" s="4">
        <f>EB!B94/1000</f>
        <v>0</v>
      </c>
    </row>
    <row r="7" spans="1:9" x14ac:dyDescent="0.35">
      <c r="A7" s="4" t="s">
        <v>53</v>
      </c>
      <c r="B7" s="4">
        <f>EB!C86/1000</f>
        <v>0</v>
      </c>
      <c r="C7" s="4">
        <f>EB!C87/1000</f>
        <v>0</v>
      </c>
      <c r="D7" s="4">
        <f>EB!C89/1000</f>
        <v>0</v>
      </c>
      <c r="E7" s="4">
        <f>EB!C90/1000</f>
        <v>0</v>
      </c>
      <c r="F7" s="4">
        <f>EB!C91/1000</f>
        <v>0</v>
      </c>
      <c r="G7" s="4">
        <f>EB!C92/1000</f>
        <v>0</v>
      </c>
      <c r="H7" s="4">
        <f>EB!C93/1000</f>
        <v>0</v>
      </c>
      <c r="I7" s="4">
        <f>EB!C94/1000</f>
        <v>0</v>
      </c>
    </row>
    <row r="8" spans="1:9" x14ac:dyDescent="0.35">
      <c r="A8" s="4" t="s">
        <v>54</v>
      </c>
      <c r="B8" s="4">
        <f>EB!D86/1000</f>
        <v>0</v>
      </c>
      <c r="C8" s="4">
        <f>EB!D87/1000</f>
        <v>0</v>
      </c>
      <c r="D8" s="4">
        <f>EB!D89/1000</f>
        <v>0</v>
      </c>
      <c r="E8" s="4">
        <f>EB!D90/1000</f>
        <v>0</v>
      </c>
      <c r="F8" s="4">
        <f>EB!D91/1000</f>
        <v>0</v>
      </c>
      <c r="G8" s="4">
        <f>EB!D92/1000</f>
        <v>0</v>
      </c>
      <c r="H8" s="4">
        <f>EB!D93/1000</f>
        <v>0</v>
      </c>
      <c r="I8" s="4">
        <f>EB!D94/1000</f>
        <v>0</v>
      </c>
    </row>
    <row r="9" spans="1:9" x14ac:dyDescent="0.35">
      <c r="A9" s="4" t="s">
        <v>55</v>
      </c>
      <c r="B9" s="4">
        <f>EB!E86/1000</f>
        <v>0</v>
      </c>
      <c r="C9" s="4">
        <f>EB!E87/1000</f>
        <v>0</v>
      </c>
      <c r="D9" s="4">
        <f>EB!E89/1000</f>
        <v>0.21099999999999999</v>
      </c>
      <c r="E9" s="4">
        <f>EB!E90/1000</f>
        <v>0</v>
      </c>
      <c r="F9" s="4">
        <f>EB!E91/1000</f>
        <v>1E-3</v>
      </c>
      <c r="G9" s="4">
        <f>EB!E92/1000</f>
        <v>1.4E-2</v>
      </c>
      <c r="H9" s="4">
        <f>EB!E93/1000</f>
        <v>0.47299999999999998</v>
      </c>
      <c r="I9" s="4">
        <f>EB!E94/1000</f>
        <v>1.883</v>
      </c>
    </row>
    <row r="10" spans="1:9" x14ac:dyDescent="0.35">
      <c r="A10" s="4" t="s">
        <v>56</v>
      </c>
      <c r="B10" s="4">
        <f>EB!F86/1000</f>
        <v>0</v>
      </c>
      <c r="C10" s="4">
        <f>EB!F87/1000</f>
        <v>0</v>
      </c>
      <c r="D10" s="4">
        <f>EB!F89/1000</f>
        <v>0</v>
      </c>
      <c r="E10" s="4">
        <f>EB!F90/1000</f>
        <v>0</v>
      </c>
      <c r="F10" s="4">
        <f>EB!F91/1000</f>
        <v>0</v>
      </c>
      <c r="G10" s="4">
        <f>EB!F92/1000</f>
        <v>0</v>
      </c>
      <c r="H10" s="4">
        <f>EB!F93/1000</f>
        <v>0</v>
      </c>
      <c r="I10" s="4">
        <f>EB!F94/1000</f>
        <v>0</v>
      </c>
    </row>
    <row r="11" spans="1:9" x14ac:dyDescent="0.35">
      <c r="A11" s="4" t="s">
        <v>57</v>
      </c>
      <c r="B11" s="4">
        <f>EB!G86/1000</f>
        <v>0</v>
      </c>
      <c r="C11" s="4">
        <f>EB!G87/1000</f>
        <v>0</v>
      </c>
      <c r="D11" s="4">
        <f>EB!G89/1000</f>
        <v>0</v>
      </c>
      <c r="E11" s="4">
        <f>EB!G90/1000</f>
        <v>0</v>
      </c>
      <c r="F11" s="4">
        <f>EB!G91/1000</f>
        <v>0</v>
      </c>
      <c r="G11" s="4">
        <f>EB!G92/1000</f>
        <v>0</v>
      </c>
      <c r="H11" s="4">
        <f>EB!G93/1000</f>
        <v>0</v>
      </c>
      <c r="I11" s="4">
        <f>EB!G94/1000</f>
        <v>0</v>
      </c>
    </row>
    <row r="12" spans="1:9" x14ac:dyDescent="0.35">
      <c r="A12" s="4" t="s">
        <v>58</v>
      </c>
      <c r="B12" s="4">
        <f>EB!H86/1000</f>
        <v>0</v>
      </c>
      <c r="C12" s="4">
        <f>EB!H87/1000</f>
        <v>0</v>
      </c>
      <c r="D12" s="4">
        <f>EB!H89/1000</f>
        <v>0</v>
      </c>
      <c r="E12" s="4">
        <f>EB!H90/1000</f>
        <v>0</v>
      </c>
      <c r="F12" s="4">
        <f>EB!H91/1000</f>
        <v>0</v>
      </c>
      <c r="G12" s="4">
        <f>EB!H92/1000</f>
        <v>0</v>
      </c>
      <c r="H12" s="4">
        <f>EB!H93/1000</f>
        <v>0</v>
      </c>
      <c r="I12" s="4">
        <f>EB!H94/1000</f>
        <v>0</v>
      </c>
    </row>
    <row r="13" spans="1:9" x14ac:dyDescent="0.35">
      <c r="A13" s="4" t="s">
        <v>59</v>
      </c>
      <c r="B13" s="4">
        <f>EB!I86/1000</f>
        <v>0</v>
      </c>
      <c r="C13" s="4">
        <f>EB!I87/1000</f>
        <v>4.0000000000000001E-3</v>
      </c>
      <c r="D13" s="4">
        <f>EB!I89/1000</f>
        <v>0.19800000000000001</v>
      </c>
      <c r="E13" s="4">
        <f>EB!I90/1000</f>
        <v>0</v>
      </c>
      <c r="F13" s="4">
        <f>EB!I91/1000</f>
        <v>1E-3</v>
      </c>
      <c r="G13" s="4">
        <f>EB!I92/1000</f>
        <v>2.9000000000000001E-2</v>
      </c>
      <c r="H13" s="4">
        <f>EB!I93/1000</f>
        <v>5.8000000000000003E-2</v>
      </c>
      <c r="I13" s="4">
        <f>EB!I94/1000</f>
        <v>8.6999999999999994E-2</v>
      </c>
    </row>
    <row r="14" spans="1:9" x14ac:dyDescent="0.35">
      <c r="A14" s="4" t="s">
        <v>60</v>
      </c>
      <c r="B14" s="4">
        <f>EB!J86/1000</f>
        <v>0</v>
      </c>
      <c r="C14" s="4">
        <f>EB!J87/1000</f>
        <v>0</v>
      </c>
      <c r="D14" s="4">
        <f>EB!J89/1000</f>
        <v>0</v>
      </c>
      <c r="E14" s="4">
        <f>EB!J90/1000</f>
        <v>0</v>
      </c>
      <c r="F14" s="4">
        <f>EB!J91/1000</f>
        <v>0</v>
      </c>
      <c r="G14" s="4">
        <f>EB!J92/1000</f>
        <v>0</v>
      </c>
      <c r="H14" s="4">
        <f>EB!J93/1000</f>
        <v>0</v>
      </c>
      <c r="I14" s="4">
        <f>EB!J94/1000</f>
        <v>0</v>
      </c>
    </row>
    <row r="16" spans="1:9" x14ac:dyDescent="0.35">
      <c r="A16" s="3" t="s">
        <v>337</v>
      </c>
    </row>
    <row r="18" spans="1:9" x14ac:dyDescent="0.35">
      <c r="B18" s="13" t="s">
        <v>90</v>
      </c>
      <c r="C18" s="13" t="s">
        <v>91</v>
      </c>
      <c r="D18" s="13" t="s">
        <v>93</v>
      </c>
      <c r="E18" s="13" t="s">
        <v>94</v>
      </c>
      <c r="F18" s="13" t="s">
        <v>95</v>
      </c>
      <c r="G18" s="13" t="s">
        <v>96</v>
      </c>
      <c r="H18" s="13" t="s">
        <v>97</v>
      </c>
      <c r="I18" s="13" t="s">
        <v>98</v>
      </c>
    </row>
    <row r="19" spans="1:9" x14ac:dyDescent="0.35">
      <c r="A19" s="4" t="s">
        <v>272</v>
      </c>
      <c r="B19" s="4">
        <v>0.4</v>
      </c>
      <c r="C19" s="4">
        <v>0.5</v>
      </c>
      <c r="D19" s="4">
        <v>0.75</v>
      </c>
      <c r="E19" s="4">
        <v>0.85</v>
      </c>
      <c r="F19" s="4">
        <v>0.7</v>
      </c>
      <c r="G19" s="4">
        <v>0.85</v>
      </c>
      <c r="H19" s="4">
        <v>0.15</v>
      </c>
      <c r="I19" s="4">
        <v>0.5</v>
      </c>
    </row>
    <row r="20" spans="1:9" x14ac:dyDescent="0.35">
      <c r="A20" s="4" t="s">
        <v>270</v>
      </c>
      <c r="B20" s="4">
        <v>0.6</v>
      </c>
      <c r="C20" s="4">
        <v>0.5</v>
      </c>
      <c r="D20" s="4">
        <v>0.25</v>
      </c>
      <c r="E20" s="4">
        <v>0.15</v>
      </c>
      <c r="F20" s="4">
        <v>0.3</v>
      </c>
      <c r="G20" s="4">
        <v>0.15</v>
      </c>
      <c r="H20" s="4">
        <v>0.85</v>
      </c>
      <c r="I20" s="4">
        <v>0.5</v>
      </c>
    </row>
    <row r="21" spans="1:9" x14ac:dyDescent="0.35">
      <c r="B21">
        <f>B19+B20</f>
        <v>1</v>
      </c>
      <c r="C21">
        <f t="shared" ref="C21:I21" si="0">C19+C20</f>
        <v>1</v>
      </c>
      <c r="D21">
        <f t="shared" si="0"/>
        <v>1</v>
      </c>
      <c r="E21">
        <f t="shared" si="0"/>
        <v>1</v>
      </c>
      <c r="F21">
        <f t="shared" si="0"/>
        <v>1</v>
      </c>
      <c r="G21">
        <f t="shared" si="0"/>
        <v>1</v>
      </c>
      <c r="H21">
        <f t="shared" si="0"/>
        <v>1</v>
      </c>
      <c r="I21">
        <f t="shared" si="0"/>
        <v>1</v>
      </c>
    </row>
    <row r="22" spans="1:9" x14ac:dyDescent="0.35">
      <c r="A22" s="3" t="s">
        <v>352</v>
      </c>
    </row>
    <row r="23" spans="1:9" x14ac:dyDescent="0.35">
      <c r="B23" s="13" t="s">
        <v>90</v>
      </c>
      <c r="C23" s="13" t="s">
        <v>91</v>
      </c>
      <c r="D23" s="13" t="s">
        <v>93</v>
      </c>
      <c r="E23" s="13" t="s">
        <v>94</v>
      </c>
      <c r="F23" s="13" t="s">
        <v>95</v>
      </c>
      <c r="G23" s="13" t="s">
        <v>96</v>
      </c>
      <c r="H23" s="13" t="s">
        <v>97</v>
      </c>
      <c r="I23" s="13" t="s">
        <v>98</v>
      </c>
    </row>
    <row r="24" spans="1:9" x14ac:dyDescent="0.35">
      <c r="A24" s="4" t="s">
        <v>138</v>
      </c>
      <c r="B24" s="4">
        <f>B19*(B6+B7)</f>
        <v>0</v>
      </c>
      <c r="C24" s="4">
        <f t="shared" ref="C24:I24" si="1">C19*(C6+C7)</f>
        <v>0</v>
      </c>
      <c r="D24" s="4">
        <f t="shared" si="1"/>
        <v>0</v>
      </c>
      <c r="E24" s="4">
        <f t="shared" si="1"/>
        <v>0</v>
      </c>
      <c r="F24" s="4">
        <f t="shared" si="1"/>
        <v>0</v>
      </c>
      <c r="G24" s="4">
        <f t="shared" si="1"/>
        <v>0</v>
      </c>
      <c r="H24" s="4">
        <f t="shared" si="1"/>
        <v>0</v>
      </c>
      <c r="I24" s="4">
        <f t="shared" si="1"/>
        <v>0</v>
      </c>
    </row>
    <row r="25" spans="1:9" x14ac:dyDescent="0.35">
      <c r="A25" s="4" t="s">
        <v>140</v>
      </c>
      <c r="B25" s="4">
        <f>B19*(B8+B9)</f>
        <v>0</v>
      </c>
      <c r="C25" s="4">
        <f t="shared" ref="C25:I25" si="2">C19*(C8+C9)</f>
        <v>0</v>
      </c>
      <c r="D25" s="4">
        <f t="shared" si="2"/>
        <v>0.15825</v>
      </c>
      <c r="E25" s="4">
        <f t="shared" si="2"/>
        <v>0</v>
      </c>
      <c r="F25" s="4">
        <f t="shared" si="2"/>
        <v>6.9999999999999999E-4</v>
      </c>
      <c r="G25" s="4">
        <f t="shared" si="2"/>
        <v>1.1899999999999999E-2</v>
      </c>
      <c r="H25" s="4">
        <f t="shared" si="2"/>
        <v>7.0949999999999999E-2</v>
      </c>
      <c r="I25" s="4">
        <f t="shared" si="2"/>
        <v>0.9415</v>
      </c>
    </row>
    <row r="26" spans="1:9" x14ac:dyDescent="0.35">
      <c r="A26" s="4" t="s">
        <v>139</v>
      </c>
      <c r="B26" s="4">
        <f>B19*B10</f>
        <v>0</v>
      </c>
      <c r="C26" s="4">
        <f t="shared" ref="C26:I26" si="3">C19*C10</f>
        <v>0</v>
      </c>
      <c r="D26" s="4">
        <f t="shared" si="3"/>
        <v>0</v>
      </c>
      <c r="E26" s="4">
        <f t="shared" si="3"/>
        <v>0</v>
      </c>
      <c r="F26" s="4">
        <f t="shared" si="3"/>
        <v>0</v>
      </c>
      <c r="G26" s="4">
        <f t="shared" si="3"/>
        <v>0</v>
      </c>
      <c r="H26" s="4">
        <f t="shared" si="3"/>
        <v>0</v>
      </c>
      <c r="I26" s="4">
        <f t="shared" si="3"/>
        <v>0</v>
      </c>
    </row>
    <row r="27" spans="1:9" x14ac:dyDescent="0.35">
      <c r="A27" s="4" t="s">
        <v>137</v>
      </c>
      <c r="B27" s="4">
        <f>B19*B11</f>
        <v>0</v>
      </c>
      <c r="C27" s="4">
        <f t="shared" ref="C27:I27" si="4">C19*C11</f>
        <v>0</v>
      </c>
      <c r="D27" s="4">
        <f>D19*D11</f>
        <v>0</v>
      </c>
      <c r="E27" s="4">
        <f t="shared" si="4"/>
        <v>0</v>
      </c>
      <c r="F27" s="4">
        <f t="shared" si="4"/>
        <v>0</v>
      </c>
      <c r="G27" s="4">
        <f t="shared" si="4"/>
        <v>0</v>
      </c>
      <c r="H27" s="4">
        <f t="shared" si="4"/>
        <v>0</v>
      </c>
      <c r="I27" s="4">
        <f t="shared" si="4"/>
        <v>0</v>
      </c>
    </row>
    <row r="29" spans="1:9" x14ac:dyDescent="0.35">
      <c r="A29" s="3" t="s">
        <v>353</v>
      </c>
    </row>
    <row r="30" spans="1:9" x14ac:dyDescent="0.35">
      <c r="B30" s="13" t="s">
        <v>90</v>
      </c>
      <c r="C30" s="13" t="s">
        <v>91</v>
      </c>
      <c r="D30" s="13" t="s">
        <v>93</v>
      </c>
      <c r="E30" s="13" t="s">
        <v>94</v>
      </c>
      <c r="F30" s="13" t="s">
        <v>95</v>
      </c>
      <c r="G30" s="13" t="s">
        <v>96</v>
      </c>
      <c r="H30" s="13" t="s">
        <v>97</v>
      </c>
      <c r="I30" s="13" t="s">
        <v>98</v>
      </c>
    </row>
    <row r="31" spans="1:9" x14ac:dyDescent="0.35">
      <c r="A31" s="4" t="s">
        <v>138</v>
      </c>
      <c r="B31" s="4">
        <f>B20*(B6+B7)</f>
        <v>0</v>
      </c>
      <c r="C31" s="4">
        <f t="shared" ref="C31:I31" si="5">C20*(C6+C7)</f>
        <v>0</v>
      </c>
      <c r="D31" s="4">
        <f>D20*(D6+D7)</f>
        <v>0</v>
      </c>
      <c r="E31" s="4">
        <f t="shared" si="5"/>
        <v>0</v>
      </c>
      <c r="F31" s="4">
        <f t="shared" si="5"/>
        <v>0</v>
      </c>
      <c r="G31" s="4">
        <f t="shared" si="5"/>
        <v>0</v>
      </c>
      <c r="H31" s="4">
        <f t="shared" si="5"/>
        <v>0</v>
      </c>
      <c r="I31" s="4">
        <f t="shared" si="5"/>
        <v>0</v>
      </c>
    </row>
    <row r="32" spans="1:9" x14ac:dyDescent="0.35">
      <c r="A32" s="4" t="s">
        <v>140</v>
      </c>
      <c r="B32" s="4">
        <f>B20*(B8+B9)</f>
        <v>0</v>
      </c>
      <c r="C32" s="4">
        <f t="shared" ref="C32:I32" si="6">C20*(C8+C9)</f>
        <v>0</v>
      </c>
      <c r="D32" s="4">
        <f t="shared" si="6"/>
        <v>5.2749999999999998E-2</v>
      </c>
      <c r="E32" s="4">
        <f t="shared" si="6"/>
        <v>0</v>
      </c>
      <c r="F32" s="4">
        <f t="shared" si="6"/>
        <v>2.9999999999999997E-4</v>
      </c>
      <c r="G32" s="4">
        <f t="shared" si="6"/>
        <v>2.0999999999999999E-3</v>
      </c>
      <c r="H32" s="4">
        <f t="shared" si="6"/>
        <v>0.40204999999999996</v>
      </c>
      <c r="I32" s="4">
        <f t="shared" si="6"/>
        <v>0.9415</v>
      </c>
    </row>
    <row r="33" spans="1:9" x14ac:dyDescent="0.35">
      <c r="A33" s="4" t="s">
        <v>139</v>
      </c>
      <c r="B33" s="4">
        <f>B20*B10</f>
        <v>0</v>
      </c>
      <c r="C33" s="4">
        <f t="shared" ref="C33:I33" si="7">C20*C10</f>
        <v>0</v>
      </c>
      <c r="D33" s="4">
        <f t="shared" si="7"/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</row>
    <row r="34" spans="1:9" x14ac:dyDescent="0.35">
      <c r="A34" s="4" t="s">
        <v>137</v>
      </c>
      <c r="B34" s="4">
        <f>B20*B11</f>
        <v>0</v>
      </c>
      <c r="C34" s="4">
        <f t="shared" ref="C34:I34" si="8">C20*C11</f>
        <v>0</v>
      </c>
      <c r="D34" s="4">
        <f t="shared" si="8"/>
        <v>0</v>
      </c>
      <c r="E34" s="4">
        <f t="shared" si="8"/>
        <v>0</v>
      </c>
      <c r="F34" s="4">
        <f t="shared" si="8"/>
        <v>0</v>
      </c>
      <c r="G34" s="4">
        <f t="shared" si="8"/>
        <v>0</v>
      </c>
      <c r="H34" s="4">
        <f t="shared" si="8"/>
        <v>0</v>
      </c>
      <c r="I34" s="4">
        <f t="shared" si="8"/>
        <v>0</v>
      </c>
    </row>
    <row r="37" spans="1:9" x14ac:dyDescent="0.35">
      <c r="A37" s="5" t="s">
        <v>114</v>
      </c>
      <c r="B37" s="5" t="s">
        <v>115</v>
      </c>
      <c r="C37" s="5" t="s">
        <v>126</v>
      </c>
      <c r="D37" s="5" t="s">
        <v>351</v>
      </c>
      <c r="E37" s="5" t="s">
        <v>127</v>
      </c>
    </row>
    <row r="38" spans="1:9" x14ac:dyDescent="0.35">
      <c r="A38" s="4" t="s">
        <v>338</v>
      </c>
      <c r="B38" s="4" t="s">
        <v>696</v>
      </c>
      <c r="C38" s="4">
        <v>0.9</v>
      </c>
      <c r="D38" s="4">
        <f>SUM(B34:I34)</f>
        <v>0</v>
      </c>
      <c r="E38" s="4">
        <f>C38*D38</f>
        <v>0</v>
      </c>
    </row>
    <row r="39" spans="1:9" x14ac:dyDescent="0.35">
      <c r="A39" s="4" t="s">
        <v>339</v>
      </c>
      <c r="B39" s="4" t="s">
        <v>697</v>
      </c>
      <c r="C39" s="4">
        <v>0.69</v>
      </c>
      <c r="D39" s="4">
        <v>0</v>
      </c>
      <c r="E39" s="4">
        <f t="shared" ref="E39:E51" si="9">C39*D39</f>
        <v>0</v>
      </c>
    </row>
    <row r="40" spans="1:9" x14ac:dyDescent="0.35">
      <c r="A40" s="4" t="s">
        <v>340</v>
      </c>
      <c r="B40" s="4" t="s">
        <v>698</v>
      </c>
      <c r="C40" s="4">
        <v>0.9</v>
      </c>
      <c r="D40" s="4">
        <f>SUM(B31:I31)</f>
        <v>0</v>
      </c>
      <c r="E40" s="4">
        <f t="shared" si="9"/>
        <v>0</v>
      </c>
    </row>
    <row r="41" spans="1:9" x14ac:dyDescent="0.35">
      <c r="A41" s="4" t="s">
        <v>341</v>
      </c>
      <c r="B41" s="4" t="s">
        <v>699</v>
      </c>
      <c r="C41" s="4">
        <v>0.69</v>
      </c>
      <c r="D41" s="4">
        <v>0</v>
      </c>
      <c r="E41" s="4">
        <f t="shared" si="9"/>
        <v>0</v>
      </c>
    </row>
    <row r="42" spans="1:9" x14ac:dyDescent="0.35">
      <c r="A42" s="4" t="s">
        <v>342</v>
      </c>
      <c r="B42" s="4" t="s">
        <v>700</v>
      </c>
      <c r="C42" s="4">
        <v>0.95</v>
      </c>
      <c r="D42" s="4">
        <v>0</v>
      </c>
      <c r="E42" s="4">
        <f t="shared" si="9"/>
        <v>0</v>
      </c>
    </row>
    <row r="43" spans="1:9" x14ac:dyDescent="0.35">
      <c r="A43" s="4" t="s">
        <v>343</v>
      </c>
      <c r="B43" s="4" t="s">
        <v>701</v>
      </c>
      <c r="C43" s="4">
        <v>0.94</v>
      </c>
      <c r="D43" s="4">
        <f>SUM(B33:I33)</f>
        <v>0</v>
      </c>
      <c r="E43" s="4">
        <f t="shared" si="9"/>
        <v>0</v>
      </c>
    </row>
    <row r="44" spans="1:9" x14ac:dyDescent="0.35">
      <c r="A44" s="4" t="s">
        <v>344</v>
      </c>
      <c r="B44" s="4" t="s">
        <v>702</v>
      </c>
      <c r="C44" s="4">
        <v>0.82</v>
      </c>
      <c r="D44" s="4">
        <v>0</v>
      </c>
      <c r="E44" s="4">
        <f t="shared" si="9"/>
        <v>0</v>
      </c>
    </row>
    <row r="45" spans="1:9" x14ac:dyDescent="0.35">
      <c r="A45" s="4" t="s">
        <v>345</v>
      </c>
      <c r="B45" s="4" t="s">
        <v>703</v>
      </c>
      <c r="C45" s="4">
        <v>0.86</v>
      </c>
      <c r="D45" s="4">
        <f>SUM(B32:I32)</f>
        <v>1.3986999999999998</v>
      </c>
      <c r="E45" s="4">
        <f t="shared" si="9"/>
        <v>1.2028819999999998</v>
      </c>
    </row>
    <row r="46" spans="1:9" x14ac:dyDescent="0.35">
      <c r="A46" s="4" t="s">
        <v>346</v>
      </c>
      <c r="B46" s="4" t="s">
        <v>704</v>
      </c>
      <c r="C46" s="4">
        <v>0.9</v>
      </c>
      <c r="D46" s="4">
        <f>SUM(B27:I27)</f>
        <v>0</v>
      </c>
      <c r="E46" s="4">
        <f t="shared" si="9"/>
        <v>0</v>
      </c>
    </row>
    <row r="47" spans="1:9" x14ac:dyDescent="0.35">
      <c r="A47" s="4" t="s">
        <v>347</v>
      </c>
      <c r="B47" s="4" t="s">
        <v>705</v>
      </c>
      <c r="C47" s="4">
        <v>0.9</v>
      </c>
      <c r="D47" s="4">
        <f>SUM(B24:I24)</f>
        <v>0</v>
      </c>
      <c r="E47" s="4">
        <f t="shared" si="9"/>
        <v>0</v>
      </c>
    </row>
    <row r="48" spans="1:9" x14ac:dyDescent="0.35">
      <c r="A48" s="4" t="s">
        <v>348</v>
      </c>
      <c r="B48" s="4" t="s">
        <v>706</v>
      </c>
      <c r="C48" s="4">
        <v>0.99</v>
      </c>
      <c r="D48" s="4">
        <v>0</v>
      </c>
      <c r="E48" s="4">
        <f t="shared" si="9"/>
        <v>0</v>
      </c>
    </row>
    <row r="49" spans="1:29" x14ac:dyDescent="0.35">
      <c r="A49" s="4" t="s">
        <v>349</v>
      </c>
      <c r="B49" s="4" t="s">
        <v>707</v>
      </c>
      <c r="C49" s="4">
        <v>0.95</v>
      </c>
      <c r="D49" s="4">
        <v>0</v>
      </c>
      <c r="E49" s="4">
        <f t="shared" si="9"/>
        <v>0</v>
      </c>
    </row>
    <row r="50" spans="1:29" x14ac:dyDescent="0.35">
      <c r="A50" s="4" t="s">
        <v>350</v>
      </c>
      <c r="B50" s="4" t="s">
        <v>708</v>
      </c>
      <c r="C50" s="4">
        <v>0.94</v>
      </c>
      <c r="D50" s="4">
        <f>SUM(B26:I26)</f>
        <v>0</v>
      </c>
      <c r="E50" s="4">
        <f t="shared" si="9"/>
        <v>0</v>
      </c>
    </row>
    <row r="51" spans="1:29" x14ac:dyDescent="0.35">
      <c r="A51" s="4" t="s">
        <v>354</v>
      </c>
      <c r="B51" s="4" t="s">
        <v>709</v>
      </c>
      <c r="C51" s="4">
        <v>0.87</v>
      </c>
      <c r="D51" s="4">
        <f>SUM(B25:I25)</f>
        <v>1.1833</v>
      </c>
      <c r="E51" s="4">
        <f t="shared" si="9"/>
        <v>1.029471</v>
      </c>
    </row>
    <row r="54" spans="1:29" x14ac:dyDescent="0.35">
      <c r="A54" s="3" t="s">
        <v>355</v>
      </c>
      <c r="D54" s="5" t="s">
        <v>324</v>
      </c>
    </row>
    <row r="55" spans="1:29" x14ac:dyDescent="0.35">
      <c r="A55" s="5" t="s">
        <v>358</v>
      </c>
      <c r="B55" s="4">
        <f>SUM(E38:E45)</f>
        <v>1.2028819999999998</v>
      </c>
      <c r="D55" s="4">
        <f>B55/B59</f>
        <v>0.46098860522129431</v>
      </c>
    </row>
    <row r="56" spans="1:29" x14ac:dyDescent="0.35">
      <c r="A56" s="5" t="s">
        <v>359</v>
      </c>
      <c r="B56" s="4">
        <f>SUM(E46:E51)</f>
        <v>1.029471</v>
      </c>
      <c r="D56" s="4">
        <f>B56/B59</f>
        <v>0.39453113472956713</v>
      </c>
    </row>
    <row r="57" spans="1:29" x14ac:dyDescent="0.35">
      <c r="A57" s="5" t="s">
        <v>356</v>
      </c>
      <c r="B57" s="4">
        <f>SUM(B13:I14)</f>
        <v>0.377</v>
      </c>
      <c r="D57" s="4">
        <f>B57/B59</f>
        <v>0.14448026004913864</v>
      </c>
    </row>
    <row r="58" spans="1:29" x14ac:dyDescent="0.35">
      <c r="A58" s="3"/>
    </row>
    <row r="59" spans="1:29" x14ac:dyDescent="0.35">
      <c r="A59" s="5" t="s">
        <v>357</v>
      </c>
      <c r="B59" s="4">
        <f>SUM(B55:B57)</f>
        <v>2.6093529999999996</v>
      </c>
    </row>
    <row r="61" spans="1:29" x14ac:dyDescent="0.35">
      <c r="A61" s="5" t="s">
        <v>391</v>
      </c>
      <c r="B61" s="4" t="s">
        <v>392</v>
      </c>
    </row>
    <row r="62" spans="1:29" x14ac:dyDescent="0.35">
      <c r="A62" s="5" t="s">
        <v>134</v>
      </c>
      <c r="B62" s="16">
        <f>GR!B5/100</f>
        <v>6.4000000000000001E-2</v>
      </c>
      <c r="C62" s="16">
        <f>GR!C5/100</f>
        <v>7.4999999999999997E-2</v>
      </c>
      <c r="D62" s="16">
        <f>GR!D5/100</f>
        <v>7.0000000000000007E-2</v>
      </c>
      <c r="E62" s="16">
        <f>GR!E5/100</f>
        <v>6.7000000000000004E-2</v>
      </c>
      <c r="F62" s="16">
        <f>GR!F5/100</f>
        <v>6.6000000000000003E-2</v>
      </c>
      <c r="G62" s="16">
        <f>GR!G5/100</f>
        <v>6.5000000000000002E-2</v>
      </c>
      <c r="H62" s="16">
        <f>GR!H5/100</f>
        <v>0.06</v>
      </c>
      <c r="I62" s="16">
        <f>GR!I5/100</f>
        <v>0.06</v>
      </c>
      <c r="J62" s="16">
        <f>GR!J5/100</f>
        <v>0.06</v>
      </c>
      <c r="K62" s="16">
        <f>GR!K5/100</f>
        <v>0.06</v>
      </c>
      <c r="L62" s="16">
        <f>GR!L5/100</f>
        <v>0.06</v>
      </c>
      <c r="M62" s="16">
        <f>GR!M5/100</f>
        <v>0.06</v>
      </c>
      <c r="N62" s="16">
        <f>GR!N5/100</f>
        <v>0.06</v>
      </c>
      <c r="O62" s="16">
        <f>GR!O5/100</f>
        <v>0.06</v>
      </c>
      <c r="P62" s="16">
        <f>GR!P5/100</f>
        <v>0.06</v>
      </c>
      <c r="Q62" s="16">
        <f>GR!Q5/100</f>
        <v>0.06</v>
      </c>
      <c r="R62" s="16">
        <f>GR!R5/100</f>
        <v>0.06</v>
      </c>
      <c r="S62" s="16">
        <f>GR!S5/100</f>
        <v>0.06</v>
      </c>
      <c r="T62" s="16">
        <f>GR!T5/100</f>
        <v>0.06</v>
      </c>
      <c r="U62" s="16">
        <f>GR!U5/100</f>
        <v>0.06</v>
      </c>
      <c r="V62" s="16">
        <f>GR!V5/100</f>
        <v>0.06</v>
      </c>
      <c r="W62" s="16">
        <f>GR!W5/100</f>
        <v>0.06</v>
      </c>
      <c r="X62" s="16">
        <f>GR!X5/100</f>
        <v>0.06</v>
      </c>
      <c r="Y62" s="16">
        <f>GR!Y5/100</f>
        <v>0.06</v>
      </c>
      <c r="Z62" s="16">
        <f>GR!Z5/100</f>
        <v>0.06</v>
      </c>
      <c r="AA62" s="16">
        <f>GR!AA5/100</f>
        <v>0.06</v>
      </c>
      <c r="AB62" s="16">
        <f>GR!AB5/100</f>
        <v>0.06</v>
      </c>
      <c r="AC62" s="16">
        <f>GR!AC5/100</f>
        <v>0.06</v>
      </c>
    </row>
    <row r="64" spans="1:29" x14ac:dyDescent="0.35">
      <c r="A64" s="5" t="s">
        <v>189</v>
      </c>
      <c r="B64" s="5">
        <v>2023</v>
      </c>
      <c r="C64" s="5">
        <v>2024</v>
      </c>
      <c r="D64" s="5">
        <v>2025</v>
      </c>
      <c r="E64" s="5">
        <v>2026</v>
      </c>
      <c r="F64" s="5">
        <v>2027</v>
      </c>
      <c r="G64" s="5">
        <v>2028</v>
      </c>
      <c r="H64" s="5">
        <v>2029</v>
      </c>
      <c r="I64" s="5">
        <v>2030</v>
      </c>
      <c r="J64" s="5">
        <v>2031</v>
      </c>
      <c r="K64" s="5">
        <v>2032</v>
      </c>
      <c r="L64" s="5">
        <v>2033</v>
      </c>
      <c r="M64" s="5">
        <v>2034</v>
      </c>
      <c r="N64" s="5">
        <v>2035</v>
      </c>
      <c r="O64" s="5">
        <v>2036</v>
      </c>
      <c r="P64" s="5">
        <v>2037</v>
      </c>
      <c r="Q64" s="5">
        <v>2038</v>
      </c>
      <c r="R64" s="5">
        <v>2039</v>
      </c>
      <c r="S64" s="5">
        <v>2040</v>
      </c>
      <c r="T64" s="5">
        <v>2041</v>
      </c>
      <c r="U64" s="5">
        <v>2042</v>
      </c>
      <c r="V64" s="5">
        <v>2043</v>
      </c>
      <c r="W64" s="5">
        <v>2044</v>
      </c>
      <c r="X64" s="5">
        <v>2045</v>
      </c>
      <c r="Y64" s="5">
        <v>2046</v>
      </c>
      <c r="Z64" s="5">
        <v>2047</v>
      </c>
      <c r="AA64" s="5">
        <v>2048</v>
      </c>
      <c r="AB64" s="5">
        <v>2049</v>
      </c>
      <c r="AC64" s="5">
        <v>2050</v>
      </c>
    </row>
    <row r="65" spans="1:29" x14ac:dyDescent="0.35">
      <c r="A65" s="5" t="s">
        <v>357</v>
      </c>
      <c r="B65" s="4">
        <f>ROUND(B59,3)</f>
        <v>2.609</v>
      </c>
      <c r="C65" s="4">
        <f>ROUND(B65*(1+C62),3)</f>
        <v>2.8050000000000002</v>
      </c>
      <c r="D65" s="4">
        <f t="shared" ref="D65:AC65" si="10">ROUND(C65*(1+D62),3)</f>
        <v>3.0009999999999999</v>
      </c>
      <c r="E65" s="4">
        <f t="shared" si="10"/>
        <v>3.202</v>
      </c>
      <c r="F65" s="4">
        <f t="shared" si="10"/>
        <v>3.4129999999999998</v>
      </c>
      <c r="G65" s="4">
        <f t="shared" si="10"/>
        <v>3.6349999999999998</v>
      </c>
      <c r="H65" s="4">
        <f t="shared" si="10"/>
        <v>3.8530000000000002</v>
      </c>
      <c r="I65" s="4">
        <f t="shared" si="10"/>
        <v>4.0839999999999996</v>
      </c>
      <c r="J65" s="4">
        <f t="shared" si="10"/>
        <v>4.3289999999999997</v>
      </c>
      <c r="K65" s="4">
        <f t="shared" si="10"/>
        <v>4.5890000000000004</v>
      </c>
      <c r="L65" s="4">
        <f t="shared" si="10"/>
        <v>4.8639999999999999</v>
      </c>
      <c r="M65" s="4">
        <f t="shared" si="10"/>
        <v>5.1559999999999997</v>
      </c>
      <c r="N65" s="4">
        <f t="shared" si="10"/>
        <v>5.4649999999999999</v>
      </c>
      <c r="O65" s="4">
        <f t="shared" si="10"/>
        <v>5.7930000000000001</v>
      </c>
      <c r="P65" s="4">
        <f t="shared" si="10"/>
        <v>6.141</v>
      </c>
      <c r="Q65" s="4">
        <f t="shared" si="10"/>
        <v>6.5090000000000003</v>
      </c>
      <c r="R65" s="4">
        <f t="shared" si="10"/>
        <v>6.9</v>
      </c>
      <c r="S65" s="4">
        <f t="shared" si="10"/>
        <v>7.3140000000000001</v>
      </c>
      <c r="T65" s="4">
        <f t="shared" si="10"/>
        <v>7.7530000000000001</v>
      </c>
      <c r="U65" s="4">
        <f t="shared" si="10"/>
        <v>8.218</v>
      </c>
      <c r="V65" s="4">
        <f t="shared" si="10"/>
        <v>8.7110000000000003</v>
      </c>
      <c r="W65" s="4">
        <f t="shared" si="10"/>
        <v>9.234</v>
      </c>
      <c r="X65" s="4">
        <f t="shared" si="10"/>
        <v>9.7880000000000003</v>
      </c>
      <c r="Y65" s="4">
        <f t="shared" si="10"/>
        <v>10.375</v>
      </c>
      <c r="Z65" s="4">
        <f t="shared" si="10"/>
        <v>10.997999999999999</v>
      </c>
      <c r="AA65" s="4">
        <f t="shared" si="10"/>
        <v>11.657999999999999</v>
      </c>
      <c r="AB65" s="4">
        <f t="shared" si="10"/>
        <v>12.356999999999999</v>
      </c>
      <c r="AC65" s="4">
        <f t="shared" si="10"/>
        <v>13.098000000000001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3DAC-63C6-45A8-9D38-8C1F2255ACDC}">
  <dimension ref="A1:AC101"/>
  <sheetViews>
    <sheetView topLeftCell="A53" workbookViewId="0">
      <selection activeCell="B18" sqref="B18:D23"/>
    </sheetView>
  </sheetViews>
  <sheetFormatPr defaultRowHeight="14.5" x14ac:dyDescent="0.35"/>
  <cols>
    <col min="1" max="1" width="36" bestFit="1" customWidth="1"/>
    <col min="2" max="2" width="36" customWidth="1"/>
    <col min="3" max="3" width="10.1796875" bestFit="1" customWidth="1"/>
    <col min="4" max="4" width="9.6328125" bestFit="1" customWidth="1"/>
    <col min="5" max="5" width="10.08984375" customWidth="1"/>
  </cols>
  <sheetData>
    <row r="1" spans="1:2" x14ac:dyDescent="0.35">
      <c r="A1" s="5" t="s">
        <v>111</v>
      </c>
      <c r="B1" s="4">
        <v>2023</v>
      </c>
    </row>
    <row r="3" spans="1:2" x14ac:dyDescent="0.35">
      <c r="A3" s="3" t="s">
        <v>112</v>
      </c>
    </row>
    <row r="4" spans="1:2" x14ac:dyDescent="0.35">
      <c r="A4" s="4"/>
      <c r="B4" s="5" t="s">
        <v>360</v>
      </c>
    </row>
    <row r="5" spans="1:2" x14ac:dyDescent="0.35">
      <c r="A5" s="4" t="s">
        <v>52</v>
      </c>
      <c r="B5" s="4">
        <f>EB!B96/1000</f>
        <v>0</v>
      </c>
    </row>
    <row r="6" spans="1:2" x14ac:dyDescent="0.35">
      <c r="A6" s="4" t="s">
        <v>53</v>
      </c>
      <c r="B6" s="4">
        <f>EB!C96/1000</f>
        <v>0</v>
      </c>
    </row>
    <row r="7" spans="1:2" x14ac:dyDescent="0.35">
      <c r="A7" s="4" t="s">
        <v>54</v>
      </c>
      <c r="B7" s="4">
        <f>EB!D96/1000</f>
        <v>0</v>
      </c>
    </row>
    <row r="8" spans="1:2" x14ac:dyDescent="0.35">
      <c r="A8" s="4" t="s">
        <v>55</v>
      </c>
      <c r="B8" s="4">
        <f>EB!E96/1000</f>
        <v>78.94</v>
      </c>
    </row>
    <row r="9" spans="1:2" x14ac:dyDescent="0.35">
      <c r="A9" s="4" t="s">
        <v>56</v>
      </c>
      <c r="B9" s="4">
        <f>EB!F96/1000</f>
        <v>0</v>
      </c>
    </row>
    <row r="10" spans="1:2" x14ac:dyDescent="0.35">
      <c r="A10" s="4" t="s">
        <v>57</v>
      </c>
      <c r="B10" s="4">
        <f>EB!G96/1000</f>
        <v>0</v>
      </c>
    </row>
    <row r="11" spans="1:2" x14ac:dyDescent="0.35">
      <c r="A11" s="4" t="s">
        <v>58</v>
      </c>
      <c r="B11" s="4">
        <f>EB!H96/1000</f>
        <v>0</v>
      </c>
    </row>
    <row r="12" spans="1:2" x14ac:dyDescent="0.35">
      <c r="A12" s="4" t="s">
        <v>59</v>
      </c>
      <c r="B12" s="4">
        <f>EB!I96/1000</f>
        <v>2.4E-2</v>
      </c>
    </row>
    <row r="13" spans="1:2" x14ac:dyDescent="0.35">
      <c r="A13" s="4" t="s">
        <v>60</v>
      </c>
      <c r="B13" s="4">
        <f>EB!J96/1000</f>
        <v>0</v>
      </c>
    </row>
    <row r="15" spans="1:2" x14ac:dyDescent="0.35">
      <c r="A15" s="3" t="s">
        <v>578</v>
      </c>
    </row>
    <row r="17" spans="1:5" x14ac:dyDescent="0.35">
      <c r="B17" s="5" t="s">
        <v>367</v>
      </c>
      <c r="C17" s="5" t="s">
        <v>139</v>
      </c>
      <c r="D17" s="5" t="s">
        <v>368</v>
      </c>
      <c r="E17" s="5" t="s">
        <v>397</v>
      </c>
    </row>
    <row r="18" spans="1:5" x14ac:dyDescent="0.35">
      <c r="A18" s="5" t="s">
        <v>361</v>
      </c>
      <c r="B18" s="20">
        <v>380000</v>
      </c>
      <c r="C18" s="20">
        <v>0</v>
      </c>
      <c r="D18" s="20">
        <v>0</v>
      </c>
      <c r="E18" s="4" t="s">
        <v>227</v>
      </c>
    </row>
    <row r="19" spans="1:5" x14ac:dyDescent="0.35">
      <c r="A19" s="5" t="s">
        <v>362</v>
      </c>
      <c r="B19" s="20">
        <v>35000</v>
      </c>
      <c r="C19" s="20">
        <v>0</v>
      </c>
      <c r="D19" s="20">
        <v>0</v>
      </c>
      <c r="E19" s="4" t="s">
        <v>227</v>
      </c>
    </row>
    <row r="20" spans="1:5" x14ac:dyDescent="0.35">
      <c r="A20" s="5" t="s">
        <v>363</v>
      </c>
      <c r="B20" s="20">
        <v>150000</v>
      </c>
      <c r="C20" s="20">
        <v>0</v>
      </c>
      <c r="D20" s="20">
        <v>3200</v>
      </c>
      <c r="E20" s="4" t="s">
        <v>227</v>
      </c>
    </row>
    <row r="21" spans="1:5" x14ac:dyDescent="0.35">
      <c r="A21" s="5" t="s">
        <v>364</v>
      </c>
      <c r="B21" s="20">
        <v>30000</v>
      </c>
      <c r="C21" s="20">
        <v>0</v>
      </c>
      <c r="D21" s="20">
        <v>0</v>
      </c>
      <c r="E21" s="4" t="s">
        <v>227</v>
      </c>
    </row>
    <row r="22" spans="1:5" x14ac:dyDescent="0.35">
      <c r="A22" s="5" t="s">
        <v>365</v>
      </c>
      <c r="B22" s="20">
        <v>35000</v>
      </c>
      <c r="C22" s="20">
        <v>0</v>
      </c>
      <c r="D22" s="20">
        <v>0</v>
      </c>
      <c r="E22" s="4" t="s">
        <v>227</v>
      </c>
    </row>
    <row r="23" spans="1:5" x14ac:dyDescent="0.35">
      <c r="A23" s="5" t="s">
        <v>366</v>
      </c>
      <c r="B23" s="20">
        <v>35000</v>
      </c>
      <c r="C23" s="20">
        <v>0</v>
      </c>
      <c r="D23" s="20">
        <v>0</v>
      </c>
      <c r="E23" s="4" t="s">
        <v>227</v>
      </c>
    </row>
    <row r="25" spans="1:5" x14ac:dyDescent="0.35">
      <c r="A25" s="3" t="s">
        <v>369</v>
      </c>
    </row>
    <row r="27" spans="1:5" x14ac:dyDescent="0.35">
      <c r="B27" s="5" t="s">
        <v>367</v>
      </c>
      <c r="C27" s="5" t="s">
        <v>139</v>
      </c>
      <c r="D27" s="5" t="s">
        <v>368</v>
      </c>
    </row>
    <row r="28" spans="1:5" x14ac:dyDescent="0.35">
      <c r="A28" s="5" t="s">
        <v>361</v>
      </c>
      <c r="B28" s="4">
        <v>5000</v>
      </c>
      <c r="C28" s="4">
        <v>5000</v>
      </c>
      <c r="D28" s="4">
        <v>5000</v>
      </c>
    </row>
    <row r="29" spans="1:5" x14ac:dyDescent="0.35">
      <c r="A29" s="5" t="s">
        <v>362</v>
      </c>
      <c r="B29" s="4">
        <v>100000</v>
      </c>
      <c r="C29" s="4">
        <v>100000</v>
      </c>
      <c r="D29" s="4">
        <v>100000</v>
      </c>
    </row>
    <row r="30" spans="1:5" x14ac:dyDescent="0.35">
      <c r="A30" s="5" t="s">
        <v>363</v>
      </c>
      <c r="B30" s="4">
        <v>12500</v>
      </c>
      <c r="C30" s="4">
        <v>12500</v>
      </c>
      <c r="D30" s="4">
        <v>12500</v>
      </c>
    </row>
    <row r="31" spans="1:5" x14ac:dyDescent="0.35">
      <c r="A31" s="5" t="s">
        <v>364</v>
      </c>
      <c r="B31" s="4">
        <v>88758</v>
      </c>
      <c r="C31" s="4">
        <v>88758</v>
      </c>
      <c r="D31" s="4">
        <v>88758</v>
      </c>
    </row>
    <row r="32" spans="1:5" x14ac:dyDescent="0.35">
      <c r="A32" s="5" t="s">
        <v>365</v>
      </c>
      <c r="B32" s="4">
        <v>34026</v>
      </c>
      <c r="C32" s="4">
        <v>34026</v>
      </c>
      <c r="D32" s="4">
        <v>34026</v>
      </c>
    </row>
    <row r="33" spans="1:4" x14ac:dyDescent="0.35">
      <c r="A33" s="5" t="s">
        <v>366</v>
      </c>
      <c r="B33" s="4">
        <v>30000</v>
      </c>
      <c r="C33" s="4">
        <v>30000</v>
      </c>
      <c r="D33" s="4">
        <v>30000</v>
      </c>
    </row>
    <row r="35" spans="1:4" x14ac:dyDescent="0.35">
      <c r="A35" s="3" t="s">
        <v>370</v>
      </c>
    </row>
    <row r="37" spans="1:4" x14ac:dyDescent="0.35">
      <c r="B37" s="5" t="s">
        <v>367</v>
      </c>
      <c r="C37" s="5" t="s">
        <v>139</v>
      </c>
      <c r="D37" s="5" t="s">
        <v>368</v>
      </c>
    </row>
    <row r="38" spans="1:4" x14ac:dyDescent="0.35">
      <c r="A38" s="5" t="s">
        <v>361</v>
      </c>
      <c r="B38" s="4">
        <f>B18*B28</f>
        <v>1900000000</v>
      </c>
      <c r="C38" s="4">
        <f t="shared" ref="C38:D38" si="0">C18*C28</f>
        <v>0</v>
      </c>
      <c r="D38" s="4">
        <f t="shared" si="0"/>
        <v>0</v>
      </c>
    </row>
    <row r="39" spans="1:4" x14ac:dyDescent="0.35">
      <c r="A39" s="5" t="s">
        <v>362</v>
      </c>
      <c r="B39" s="4">
        <f t="shared" ref="B39:D43" si="1">B19*B29</f>
        <v>3500000000</v>
      </c>
      <c r="C39" s="4">
        <f t="shared" si="1"/>
        <v>0</v>
      </c>
      <c r="D39" s="4">
        <f t="shared" si="1"/>
        <v>0</v>
      </c>
    </row>
    <row r="40" spans="1:4" x14ac:dyDescent="0.35">
      <c r="A40" s="5" t="s">
        <v>363</v>
      </c>
      <c r="B40" s="4">
        <f t="shared" si="1"/>
        <v>1875000000</v>
      </c>
      <c r="C40" s="4">
        <f t="shared" si="1"/>
        <v>0</v>
      </c>
      <c r="D40" s="4">
        <f t="shared" si="1"/>
        <v>40000000</v>
      </c>
    </row>
    <row r="41" spans="1:4" x14ac:dyDescent="0.35">
      <c r="A41" s="5" t="s">
        <v>364</v>
      </c>
      <c r="B41" s="4">
        <f t="shared" si="1"/>
        <v>2662740000</v>
      </c>
      <c r="C41" s="4">
        <f t="shared" si="1"/>
        <v>0</v>
      </c>
      <c r="D41" s="4">
        <f t="shared" si="1"/>
        <v>0</v>
      </c>
    </row>
    <row r="42" spans="1:4" x14ac:dyDescent="0.35">
      <c r="A42" s="5" t="s">
        <v>365</v>
      </c>
      <c r="B42" s="4">
        <f t="shared" si="1"/>
        <v>1190910000</v>
      </c>
      <c r="C42" s="4">
        <f t="shared" si="1"/>
        <v>0</v>
      </c>
      <c r="D42" s="4">
        <f t="shared" si="1"/>
        <v>0</v>
      </c>
    </row>
    <row r="43" spans="1:4" x14ac:dyDescent="0.35">
      <c r="A43" s="5" t="s">
        <v>366</v>
      </c>
      <c r="B43" s="4">
        <f>B23*B33</f>
        <v>1050000000</v>
      </c>
      <c r="C43" s="4">
        <f t="shared" si="1"/>
        <v>0</v>
      </c>
      <c r="D43" s="4">
        <f t="shared" si="1"/>
        <v>0</v>
      </c>
    </row>
    <row r="45" spans="1:4" x14ac:dyDescent="0.35">
      <c r="A45" s="3" t="s">
        <v>371</v>
      </c>
    </row>
    <row r="47" spans="1:4" x14ac:dyDescent="0.35">
      <c r="B47" s="5" t="s">
        <v>367</v>
      </c>
      <c r="C47" s="5" t="s">
        <v>139</v>
      </c>
      <c r="D47" s="5" t="s">
        <v>368</v>
      </c>
    </row>
    <row r="48" spans="1:4" x14ac:dyDescent="0.35">
      <c r="A48" s="5" t="s">
        <v>361</v>
      </c>
      <c r="B48" s="4">
        <v>1.6</v>
      </c>
      <c r="C48" s="4">
        <v>0</v>
      </c>
      <c r="D48" s="4">
        <v>0.2</v>
      </c>
    </row>
    <row r="49" spans="1:4" x14ac:dyDescent="0.35">
      <c r="A49" s="5" t="s">
        <v>362</v>
      </c>
      <c r="B49" s="4">
        <v>7.24</v>
      </c>
      <c r="C49" s="27">
        <v>7.24</v>
      </c>
      <c r="D49" s="4">
        <v>2.94</v>
      </c>
    </row>
    <row r="50" spans="1:4" x14ac:dyDescent="0.35">
      <c r="A50" s="5" t="s">
        <v>363</v>
      </c>
      <c r="B50" s="4">
        <v>2.71</v>
      </c>
      <c r="C50" s="27">
        <v>2.71</v>
      </c>
      <c r="D50" s="4">
        <v>0.6</v>
      </c>
    </row>
    <row r="51" spans="1:4" x14ac:dyDescent="0.35">
      <c r="A51" s="5" t="s">
        <v>364</v>
      </c>
      <c r="B51" s="4">
        <v>11.85</v>
      </c>
      <c r="C51" s="27">
        <v>11.85</v>
      </c>
      <c r="D51" s="4">
        <v>5.18</v>
      </c>
    </row>
    <row r="52" spans="1:4" x14ac:dyDescent="0.35">
      <c r="A52" s="5" t="s">
        <v>365</v>
      </c>
      <c r="B52" s="4">
        <v>8.0500000000000007</v>
      </c>
      <c r="C52" s="27">
        <v>8.0500000000000007</v>
      </c>
      <c r="D52" s="4">
        <v>3.36</v>
      </c>
    </row>
    <row r="53" spans="1:4" x14ac:dyDescent="0.35">
      <c r="A53" s="5" t="s">
        <v>366</v>
      </c>
      <c r="B53" s="4">
        <v>4.37</v>
      </c>
      <c r="C53" s="27">
        <v>4.37</v>
      </c>
      <c r="D53" s="4">
        <v>1.17</v>
      </c>
    </row>
    <row r="55" spans="1:4" x14ac:dyDescent="0.35">
      <c r="A55" s="3" t="s">
        <v>372</v>
      </c>
    </row>
    <row r="57" spans="1:4" x14ac:dyDescent="0.35">
      <c r="B57" s="5" t="s">
        <v>367</v>
      </c>
      <c r="C57" s="5" t="s">
        <v>139</v>
      </c>
      <c r="D57" s="5" t="s">
        <v>368</v>
      </c>
    </row>
    <row r="58" spans="1:4" x14ac:dyDescent="0.35">
      <c r="A58" s="5" t="s">
        <v>361</v>
      </c>
      <c r="B58" s="4">
        <f>B38*B48/10^9</f>
        <v>3.04</v>
      </c>
      <c r="C58" s="4">
        <f t="shared" ref="C58:D58" si="2">C38*C48/10^9</f>
        <v>0</v>
      </c>
      <c r="D58" s="4">
        <f t="shared" si="2"/>
        <v>0</v>
      </c>
    </row>
    <row r="59" spans="1:4" x14ac:dyDescent="0.35">
      <c r="A59" s="5" t="s">
        <v>362</v>
      </c>
      <c r="B59" s="4">
        <f t="shared" ref="B59:D63" si="3">B39*B49/10^9</f>
        <v>25.34</v>
      </c>
      <c r="C59" s="4">
        <f t="shared" si="3"/>
        <v>0</v>
      </c>
      <c r="D59" s="4">
        <f t="shared" si="3"/>
        <v>0</v>
      </c>
    </row>
    <row r="60" spans="1:4" x14ac:dyDescent="0.35">
      <c r="A60" s="5" t="s">
        <v>363</v>
      </c>
      <c r="B60" s="4">
        <f t="shared" si="3"/>
        <v>5.0812499999999998</v>
      </c>
      <c r="C60" s="4">
        <f t="shared" si="3"/>
        <v>0</v>
      </c>
      <c r="D60" s="4">
        <f t="shared" si="3"/>
        <v>2.4E-2</v>
      </c>
    </row>
    <row r="61" spans="1:4" x14ac:dyDescent="0.35">
      <c r="A61" s="5" t="s">
        <v>364</v>
      </c>
      <c r="B61" s="4">
        <f t="shared" si="3"/>
        <v>31.553469</v>
      </c>
      <c r="C61" s="4">
        <f t="shared" si="3"/>
        <v>0</v>
      </c>
      <c r="D61" s="4">
        <f t="shared" si="3"/>
        <v>0</v>
      </c>
    </row>
    <row r="62" spans="1:4" x14ac:dyDescent="0.35">
      <c r="A62" s="5" t="s">
        <v>365</v>
      </c>
      <c r="B62" s="4">
        <f t="shared" si="3"/>
        <v>9.5868254999999998</v>
      </c>
      <c r="C62" s="4">
        <f t="shared" si="3"/>
        <v>0</v>
      </c>
      <c r="D62" s="4">
        <f t="shared" si="3"/>
        <v>0</v>
      </c>
    </row>
    <row r="63" spans="1:4" x14ac:dyDescent="0.35">
      <c r="A63" s="5" t="s">
        <v>366</v>
      </c>
      <c r="B63" s="4">
        <f t="shared" si="3"/>
        <v>4.5884999999999998</v>
      </c>
      <c r="C63" s="4">
        <f t="shared" si="3"/>
        <v>0</v>
      </c>
      <c r="D63" s="4">
        <f t="shared" si="3"/>
        <v>0</v>
      </c>
    </row>
    <row r="65" spans="1:5" x14ac:dyDescent="0.35">
      <c r="A65" s="5" t="s">
        <v>373</v>
      </c>
      <c r="B65" s="4">
        <f>SUM(B58:B63)</f>
        <v>79.190044499999999</v>
      </c>
      <c r="D65" s="5" t="s">
        <v>205</v>
      </c>
      <c r="E65" s="9">
        <f>(B65-(B7+B8+B10))/(B7+B8+B10)</f>
        <v>3.1675259690904655E-3</v>
      </c>
    </row>
    <row r="66" spans="1:5" x14ac:dyDescent="0.35">
      <c r="A66" s="5" t="s">
        <v>374</v>
      </c>
      <c r="B66" s="4">
        <f>SUM(C58:C63)</f>
        <v>0</v>
      </c>
      <c r="D66" s="5" t="s">
        <v>205</v>
      </c>
      <c r="E66" s="9" t="e">
        <f>(B66-B9)/B9</f>
        <v>#DIV/0!</v>
      </c>
    </row>
    <row r="67" spans="1:5" x14ac:dyDescent="0.35">
      <c r="A67" s="5" t="s">
        <v>375</v>
      </c>
      <c r="B67" s="4">
        <f>SUM(D58:D63)</f>
        <v>2.4E-2</v>
      </c>
      <c r="D67" s="5" t="s">
        <v>205</v>
      </c>
      <c r="E67" s="9">
        <f>(B67-B12)/B12</f>
        <v>0</v>
      </c>
    </row>
    <row r="70" spans="1:5" x14ac:dyDescent="0.35">
      <c r="A70" s="3" t="s">
        <v>376</v>
      </c>
    </row>
    <row r="72" spans="1:5" x14ac:dyDescent="0.35">
      <c r="B72" s="5" t="s">
        <v>367</v>
      </c>
      <c r="C72" s="5" t="s">
        <v>139</v>
      </c>
      <c r="D72" s="5" t="s">
        <v>368</v>
      </c>
    </row>
    <row r="73" spans="1:5" x14ac:dyDescent="0.35">
      <c r="A73" s="5" t="s">
        <v>361</v>
      </c>
      <c r="B73" s="4">
        <v>1.2</v>
      </c>
      <c r="C73" s="4">
        <v>1.2</v>
      </c>
      <c r="D73" s="4">
        <v>1.2</v>
      </c>
    </row>
    <row r="74" spans="1:5" x14ac:dyDescent="0.35">
      <c r="A74" s="5" t="s">
        <v>362</v>
      </c>
      <c r="B74" s="4">
        <v>35</v>
      </c>
      <c r="C74" s="4">
        <v>35</v>
      </c>
      <c r="D74" s="4">
        <v>35</v>
      </c>
    </row>
    <row r="75" spans="1:5" x14ac:dyDescent="0.35">
      <c r="A75" s="5" t="s">
        <v>363</v>
      </c>
      <c r="B75" s="4">
        <v>1.7</v>
      </c>
      <c r="C75" s="4">
        <v>1.7</v>
      </c>
      <c r="D75" s="4">
        <v>1.7</v>
      </c>
    </row>
    <row r="76" spans="1:5" x14ac:dyDescent="0.35">
      <c r="A76" s="5" t="s">
        <v>364</v>
      </c>
      <c r="B76" s="4">
        <v>25</v>
      </c>
      <c r="C76" s="4">
        <v>25</v>
      </c>
      <c r="D76" s="4">
        <v>25</v>
      </c>
    </row>
    <row r="77" spans="1:5" x14ac:dyDescent="0.35">
      <c r="A77" s="5" t="s">
        <v>365</v>
      </c>
      <c r="B77" s="4">
        <v>5.5</v>
      </c>
      <c r="C77" s="4">
        <v>5.5</v>
      </c>
      <c r="D77" s="4">
        <v>5.5</v>
      </c>
    </row>
    <row r="78" spans="1:5" x14ac:dyDescent="0.35">
      <c r="A78" s="5" t="s">
        <v>366</v>
      </c>
      <c r="B78" s="4">
        <v>13.6</v>
      </c>
      <c r="C78" s="4">
        <v>13.6</v>
      </c>
      <c r="D78" s="4">
        <v>13.6</v>
      </c>
    </row>
    <row r="80" spans="1:5" x14ac:dyDescent="0.35">
      <c r="A80" s="3" t="s">
        <v>377</v>
      </c>
    </row>
    <row r="82" spans="1:29" x14ac:dyDescent="0.35">
      <c r="B82" s="5" t="s">
        <v>367</v>
      </c>
      <c r="C82" s="5" t="s">
        <v>139</v>
      </c>
      <c r="D82" s="5" t="s">
        <v>368</v>
      </c>
    </row>
    <row r="83" spans="1:29" x14ac:dyDescent="0.35">
      <c r="A83" s="5" t="s">
        <v>361</v>
      </c>
      <c r="B83" s="4">
        <f>B38*B73/10^9</f>
        <v>2.2799999999999998</v>
      </c>
      <c r="C83" s="4">
        <f t="shared" ref="C83:D83" si="4">C38*C73/10^9</f>
        <v>0</v>
      </c>
      <c r="D83" s="4">
        <f t="shared" si="4"/>
        <v>0</v>
      </c>
    </row>
    <row r="84" spans="1:29" x14ac:dyDescent="0.35">
      <c r="A84" s="5" t="s">
        <v>362</v>
      </c>
      <c r="B84" s="4">
        <f t="shared" ref="B84:D88" si="5">B39*B74/10^9</f>
        <v>122.5</v>
      </c>
      <c r="C84" s="4">
        <f t="shared" si="5"/>
        <v>0</v>
      </c>
      <c r="D84" s="4">
        <f t="shared" si="5"/>
        <v>0</v>
      </c>
    </row>
    <row r="85" spans="1:29" x14ac:dyDescent="0.35">
      <c r="A85" s="5" t="s">
        <v>363</v>
      </c>
      <c r="B85" s="4">
        <f t="shared" si="5"/>
        <v>3.1875</v>
      </c>
      <c r="C85" s="4">
        <f t="shared" si="5"/>
        <v>0</v>
      </c>
      <c r="D85" s="4">
        <f t="shared" si="5"/>
        <v>6.8000000000000005E-2</v>
      </c>
    </row>
    <row r="86" spans="1:29" x14ac:dyDescent="0.35">
      <c r="A86" s="5" t="s">
        <v>364</v>
      </c>
      <c r="B86" s="4">
        <f t="shared" si="5"/>
        <v>66.5685</v>
      </c>
      <c r="C86" s="4">
        <f t="shared" si="5"/>
        <v>0</v>
      </c>
      <c r="D86" s="4">
        <f t="shared" si="5"/>
        <v>0</v>
      </c>
    </row>
    <row r="87" spans="1:29" x14ac:dyDescent="0.35">
      <c r="A87" s="5" t="s">
        <v>365</v>
      </c>
      <c r="B87" s="4">
        <f t="shared" si="5"/>
        <v>6.5500049999999996</v>
      </c>
      <c r="C87" s="4">
        <f t="shared" si="5"/>
        <v>0</v>
      </c>
      <c r="D87" s="4">
        <f t="shared" si="5"/>
        <v>0</v>
      </c>
    </row>
    <row r="88" spans="1:29" x14ac:dyDescent="0.35">
      <c r="A88" s="5" t="s">
        <v>366</v>
      </c>
      <c r="B88" s="4">
        <f t="shared" si="5"/>
        <v>14.28</v>
      </c>
      <c r="C88" s="4">
        <f t="shared" si="5"/>
        <v>0</v>
      </c>
      <c r="D88" s="4">
        <f t="shared" si="5"/>
        <v>0</v>
      </c>
    </row>
    <row r="90" spans="1:29" x14ac:dyDescent="0.35">
      <c r="A90" s="5" t="s">
        <v>393</v>
      </c>
      <c r="B90" s="4" t="s">
        <v>390</v>
      </c>
    </row>
    <row r="91" spans="1:29" x14ac:dyDescent="0.35">
      <c r="A91" s="5" t="s">
        <v>394</v>
      </c>
      <c r="B91" s="4" t="s">
        <v>392</v>
      </c>
    </row>
    <row r="92" spans="1:29" x14ac:dyDescent="0.35">
      <c r="A92" s="5" t="s">
        <v>395</v>
      </c>
      <c r="B92" s="16">
        <f>GR!B6/100</f>
        <v>2.4463333333333299E-2</v>
      </c>
      <c r="C92" s="16">
        <f>GR!C6/100</f>
        <v>2.418E-2</v>
      </c>
      <c r="D92" s="16">
        <f>GR!D6/100</f>
        <v>2.3889999999999998E-2</v>
      </c>
      <c r="E92" s="16">
        <f>GR!E6/100</f>
        <v>2.3610000000000003E-2</v>
      </c>
      <c r="F92" s="16">
        <f>GR!F6/100</f>
        <v>2.3179999999999999E-2</v>
      </c>
      <c r="G92" s="16">
        <f>GR!G6/100</f>
        <v>2.2770000000000002E-2</v>
      </c>
      <c r="H92" s="16">
        <f>GR!H6/100</f>
        <v>2.2480000000000003E-2</v>
      </c>
      <c r="I92" s="16">
        <f>GR!I6/100</f>
        <v>2.1930000000000002E-2</v>
      </c>
      <c r="J92" s="16">
        <f>GR!J6/100</f>
        <v>2.1780000000000001E-2</v>
      </c>
      <c r="K92" s="16">
        <f>GR!K6/100</f>
        <v>2.146E-2</v>
      </c>
      <c r="L92" s="16">
        <f>GR!L6/100</f>
        <v>2.1230000000000002E-2</v>
      </c>
      <c r="M92" s="16">
        <f>GR!M6/100</f>
        <v>2.1019999999999997E-2</v>
      </c>
      <c r="N92" s="16">
        <f>GR!N6/100</f>
        <v>2.0809999999999999E-2</v>
      </c>
      <c r="O92" s="16">
        <f>GR!O6/100</f>
        <v>2.0449999999999999E-2</v>
      </c>
      <c r="P92" s="16">
        <f>GR!P6/100</f>
        <v>2.0080000000000001E-2</v>
      </c>
      <c r="Q92" s="16">
        <f>GR!Q6/100</f>
        <v>2.0080000000000001E-2</v>
      </c>
      <c r="R92" s="16">
        <f>GR!R6/100</f>
        <v>1.9689999999999999E-2</v>
      </c>
      <c r="S92" s="16">
        <f>GR!S6/100</f>
        <v>1.941E-2</v>
      </c>
      <c r="T92" s="16">
        <f>GR!T6/100</f>
        <v>1.9099999999999999E-2</v>
      </c>
      <c r="U92" s="16">
        <f>GR!U6/100</f>
        <v>1.8890000000000001E-2</v>
      </c>
      <c r="V92" s="16">
        <f>GR!V6/100</f>
        <v>1.848E-2</v>
      </c>
      <c r="W92" s="16">
        <f>GR!W6/100</f>
        <v>1.805E-2</v>
      </c>
      <c r="X92" s="16">
        <f>GR!X6/100</f>
        <v>1.8020000000000001E-2</v>
      </c>
      <c r="Y92" s="16">
        <f>GR!Y6/100</f>
        <v>1.754E-2</v>
      </c>
      <c r="Z92" s="16">
        <f>GR!Z6/100</f>
        <v>1.7079999999999998E-2</v>
      </c>
      <c r="AA92" s="16">
        <f>GR!AA6/100</f>
        <v>1.6789999999999999E-2</v>
      </c>
      <c r="AB92" s="16">
        <f>GR!AB6/100</f>
        <v>1.6469999999999999E-2</v>
      </c>
      <c r="AC92" s="16">
        <f>GR!AC6/100</f>
        <v>1.6150000000000001E-2</v>
      </c>
    </row>
    <row r="93" spans="1:29" x14ac:dyDescent="0.35">
      <c r="A93" s="5" t="s">
        <v>396</v>
      </c>
      <c r="B93" s="15">
        <f>GR!B5/100</f>
        <v>6.4000000000000001E-2</v>
      </c>
      <c r="C93" s="15">
        <f>GR!C5/100</f>
        <v>7.4999999999999997E-2</v>
      </c>
      <c r="D93" s="15">
        <f>GR!D5/100</f>
        <v>7.0000000000000007E-2</v>
      </c>
      <c r="E93" s="15">
        <f>GR!E5/100</f>
        <v>6.7000000000000004E-2</v>
      </c>
      <c r="F93" s="15">
        <f>GR!F5/100</f>
        <v>6.6000000000000003E-2</v>
      </c>
      <c r="G93" s="15">
        <f>GR!G5/100</f>
        <v>6.5000000000000002E-2</v>
      </c>
      <c r="H93" s="15">
        <f>GR!H5/100</f>
        <v>0.06</v>
      </c>
      <c r="I93" s="15">
        <f>GR!I5/100</f>
        <v>0.06</v>
      </c>
      <c r="J93" s="15">
        <f>GR!J5/100</f>
        <v>0.06</v>
      </c>
      <c r="K93" s="15">
        <f>GR!K5/100</f>
        <v>0.06</v>
      </c>
      <c r="L93" s="15">
        <f>GR!L5/100</f>
        <v>0.06</v>
      </c>
      <c r="M93" s="15">
        <f>GR!M5/100</f>
        <v>0.06</v>
      </c>
      <c r="N93" s="15">
        <f>GR!N5/100</f>
        <v>0.06</v>
      </c>
      <c r="O93" s="15">
        <f>GR!O5/100</f>
        <v>0.06</v>
      </c>
      <c r="P93" s="15">
        <f>GR!P5/100</f>
        <v>0.06</v>
      </c>
      <c r="Q93" s="15">
        <f>GR!Q5/100</f>
        <v>0.06</v>
      </c>
      <c r="R93" s="15">
        <f>GR!R5/100</f>
        <v>0.06</v>
      </c>
      <c r="S93" s="15">
        <f>GR!S5/100</f>
        <v>0.06</v>
      </c>
      <c r="T93" s="15">
        <f>GR!T5/100</f>
        <v>0.06</v>
      </c>
      <c r="U93" s="15">
        <f>GR!U5/100</f>
        <v>0.06</v>
      </c>
      <c r="V93" s="15">
        <f>GR!V5/100</f>
        <v>0.06</v>
      </c>
      <c r="W93" s="15">
        <f>GR!W5/100</f>
        <v>0.06</v>
      </c>
      <c r="X93" s="15">
        <f>GR!X5/100</f>
        <v>0.06</v>
      </c>
      <c r="Y93" s="15">
        <f>GR!Y5/100</f>
        <v>0.06</v>
      </c>
      <c r="Z93" s="15">
        <f>GR!Z5/100</f>
        <v>0.06</v>
      </c>
      <c r="AA93" s="15">
        <f>GR!AA5/100</f>
        <v>0.06</v>
      </c>
      <c r="AB93" s="15">
        <f>GR!AB5/100</f>
        <v>0.06</v>
      </c>
      <c r="AC93" s="15">
        <f>GR!AC5/100</f>
        <v>0.06</v>
      </c>
    </row>
    <row r="95" spans="1:29" x14ac:dyDescent="0.35">
      <c r="A95" s="5" t="s">
        <v>388</v>
      </c>
      <c r="B95" s="5">
        <v>2023</v>
      </c>
      <c r="C95" s="5">
        <v>2024</v>
      </c>
      <c r="D95" s="5">
        <v>2025</v>
      </c>
      <c r="E95" s="5">
        <v>2026</v>
      </c>
      <c r="F95" s="5">
        <v>2027</v>
      </c>
      <c r="G95" s="5">
        <v>2028</v>
      </c>
      <c r="H95" s="5">
        <v>2029</v>
      </c>
      <c r="I95" s="5">
        <v>2030</v>
      </c>
      <c r="J95" s="5">
        <v>2031</v>
      </c>
      <c r="K95" s="5">
        <v>2032</v>
      </c>
      <c r="L95" s="5">
        <v>2033</v>
      </c>
      <c r="M95" s="5">
        <v>2034</v>
      </c>
      <c r="N95" s="5">
        <v>2035</v>
      </c>
      <c r="O95" s="5">
        <v>2036</v>
      </c>
      <c r="P95" s="5">
        <v>2037</v>
      </c>
      <c r="Q95" s="5">
        <v>2038</v>
      </c>
      <c r="R95" s="5">
        <v>2039</v>
      </c>
      <c r="S95" s="5">
        <v>2040</v>
      </c>
      <c r="T95" s="5">
        <v>2041</v>
      </c>
      <c r="U95" s="5">
        <v>2042</v>
      </c>
      <c r="V95" s="5">
        <v>2043</v>
      </c>
      <c r="W95" s="5">
        <v>2044</v>
      </c>
      <c r="X95" s="5">
        <v>2045</v>
      </c>
      <c r="Y95" s="5">
        <v>2046</v>
      </c>
      <c r="Z95" s="5">
        <v>2047</v>
      </c>
      <c r="AA95" s="5">
        <v>2048</v>
      </c>
      <c r="AB95" s="5">
        <v>2049</v>
      </c>
      <c r="AC95" s="5">
        <v>2050</v>
      </c>
    </row>
    <row r="96" spans="1:29" x14ac:dyDescent="0.35">
      <c r="A96" s="5" t="s">
        <v>784</v>
      </c>
      <c r="B96" s="4">
        <f>ROUND(SUM(B83:D83),3)</f>
        <v>2.2799999999999998</v>
      </c>
      <c r="C96" s="4">
        <f>ROUND(B96*(1+C92),3)</f>
        <v>2.335</v>
      </c>
      <c r="D96" s="4">
        <f t="shared" ref="D96:AC96" si="6">ROUND(C96*(1+D92),3)</f>
        <v>2.391</v>
      </c>
      <c r="E96" s="4">
        <f t="shared" si="6"/>
        <v>2.4470000000000001</v>
      </c>
      <c r="F96" s="4">
        <f t="shared" si="6"/>
        <v>2.504</v>
      </c>
      <c r="G96" s="4">
        <f t="shared" si="6"/>
        <v>2.5609999999999999</v>
      </c>
      <c r="H96" s="4">
        <f t="shared" si="6"/>
        <v>2.6190000000000002</v>
      </c>
      <c r="I96" s="4">
        <f t="shared" si="6"/>
        <v>2.6760000000000002</v>
      </c>
      <c r="J96" s="4">
        <f t="shared" si="6"/>
        <v>2.734</v>
      </c>
      <c r="K96" s="4">
        <f t="shared" si="6"/>
        <v>2.7930000000000001</v>
      </c>
      <c r="L96" s="4">
        <f t="shared" si="6"/>
        <v>2.8519999999999999</v>
      </c>
      <c r="M96" s="4">
        <f t="shared" si="6"/>
        <v>2.9119999999999999</v>
      </c>
      <c r="N96" s="4">
        <f t="shared" si="6"/>
        <v>2.9729999999999999</v>
      </c>
      <c r="O96" s="4">
        <f t="shared" si="6"/>
        <v>3.0339999999999998</v>
      </c>
      <c r="P96" s="4">
        <f t="shared" si="6"/>
        <v>3.0950000000000002</v>
      </c>
      <c r="Q96" s="4">
        <f t="shared" si="6"/>
        <v>3.157</v>
      </c>
      <c r="R96" s="4">
        <f t="shared" si="6"/>
        <v>3.2189999999999999</v>
      </c>
      <c r="S96" s="4">
        <f t="shared" si="6"/>
        <v>3.2810000000000001</v>
      </c>
      <c r="T96" s="4">
        <f t="shared" si="6"/>
        <v>3.3439999999999999</v>
      </c>
      <c r="U96" s="4">
        <f t="shared" si="6"/>
        <v>3.407</v>
      </c>
      <c r="V96" s="4">
        <f t="shared" si="6"/>
        <v>3.47</v>
      </c>
      <c r="W96" s="4">
        <f t="shared" si="6"/>
        <v>3.5329999999999999</v>
      </c>
      <c r="X96" s="4">
        <f t="shared" si="6"/>
        <v>3.597</v>
      </c>
      <c r="Y96" s="4">
        <f t="shared" si="6"/>
        <v>3.66</v>
      </c>
      <c r="Z96" s="4">
        <f t="shared" si="6"/>
        <v>3.7229999999999999</v>
      </c>
      <c r="AA96" s="4">
        <f t="shared" si="6"/>
        <v>3.786</v>
      </c>
      <c r="AB96" s="4">
        <f t="shared" si="6"/>
        <v>3.8479999999999999</v>
      </c>
      <c r="AC96" s="4">
        <f t="shared" si="6"/>
        <v>3.91</v>
      </c>
    </row>
    <row r="97" spans="1:29" x14ac:dyDescent="0.35">
      <c r="A97" s="5" t="s">
        <v>785</v>
      </c>
      <c r="B97" s="4">
        <f>ROUND(SUM(B84:D84),3)</f>
        <v>122.5</v>
      </c>
      <c r="C97" s="4">
        <f>ROUND(B97*(1+C92),3)</f>
        <v>125.462</v>
      </c>
      <c r="D97" s="4">
        <f t="shared" ref="D97:AC97" si="7">ROUND(C97*(1+D92),3)</f>
        <v>128.459</v>
      </c>
      <c r="E97" s="4">
        <f t="shared" si="7"/>
        <v>131.49199999999999</v>
      </c>
      <c r="F97" s="4">
        <f t="shared" si="7"/>
        <v>134.54</v>
      </c>
      <c r="G97" s="4">
        <f t="shared" si="7"/>
        <v>137.60300000000001</v>
      </c>
      <c r="H97" s="4">
        <f t="shared" si="7"/>
        <v>140.696</v>
      </c>
      <c r="I97" s="4">
        <f t="shared" si="7"/>
        <v>143.78100000000001</v>
      </c>
      <c r="J97" s="4">
        <f t="shared" si="7"/>
        <v>146.91300000000001</v>
      </c>
      <c r="K97" s="4">
        <f t="shared" si="7"/>
        <v>150.066</v>
      </c>
      <c r="L97" s="4">
        <f t="shared" si="7"/>
        <v>153.25200000000001</v>
      </c>
      <c r="M97" s="4">
        <f t="shared" si="7"/>
        <v>156.47300000000001</v>
      </c>
      <c r="N97" s="4">
        <f t="shared" si="7"/>
        <v>159.72900000000001</v>
      </c>
      <c r="O97" s="4">
        <f t="shared" si="7"/>
        <v>162.995</v>
      </c>
      <c r="P97" s="4">
        <f t="shared" si="7"/>
        <v>166.268</v>
      </c>
      <c r="Q97" s="4">
        <f t="shared" si="7"/>
        <v>169.607</v>
      </c>
      <c r="R97" s="4">
        <f t="shared" si="7"/>
        <v>172.947</v>
      </c>
      <c r="S97" s="4">
        <f t="shared" si="7"/>
        <v>176.304</v>
      </c>
      <c r="T97" s="4">
        <f t="shared" si="7"/>
        <v>179.67099999999999</v>
      </c>
      <c r="U97" s="4">
        <f t="shared" si="7"/>
        <v>183.065</v>
      </c>
      <c r="V97" s="4">
        <f t="shared" si="7"/>
        <v>186.44800000000001</v>
      </c>
      <c r="W97" s="4">
        <f t="shared" si="7"/>
        <v>189.81299999999999</v>
      </c>
      <c r="X97" s="4">
        <f t="shared" si="7"/>
        <v>193.233</v>
      </c>
      <c r="Y97" s="4">
        <f t="shared" si="7"/>
        <v>196.62200000000001</v>
      </c>
      <c r="Z97" s="4">
        <f t="shared" si="7"/>
        <v>199.98</v>
      </c>
      <c r="AA97" s="4">
        <f t="shared" si="7"/>
        <v>203.33799999999999</v>
      </c>
      <c r="AB97" s="4">
        <f t="shared" si="7"/>
        <v>206.68700000000001</v>
      </c>
      <c r="AC97" s="4">
        <f t="shared" si="7"/>
        <v>210.02500000000001</v>
      </c>
    </row>
    <row r="98" spans="1:29" x14ac:dyDescent="0.35">
      <c r="A98" s="5" t="s">
        <v>786</v>
      </c>
      <c r="B98" s="4">
        <f>ROUND(SUM(B85:D85),3)</f>
        <v>3.2559999999999998</v>
      </c>
      <c r="C98" s="4">
        <f>ROUND(B98*(1+C92),3)</f>
        <v>3.335</v>
      </c>
      <c r="D98" s="4">
        <f t="shared" ref="D98:AC98" si="8">ROUND(C98*(1+D92),3)</f>
        <v>3.415</v>
      </c>
      <c r="E98" s="4">
        <f t="shared" si="8"/>
        <v>3.496</v>
      </c>
      <c r="F98" s="4">
        <f t="shared" si="8"/>
        <v>3.577</v>
      </c>
      <c r="G98" s="4">
        <f t="shared" si="8"/>
        <v>3.6579999999999999</v>
      </c>
      <c r="H98" s="4">
        <f t="shared" si="8"/>
        <v>3.74</v>
      </c>
      <c r="I98" s="4">
        <f t="shared" si="8"/>
        <v>3.8220000000000001</v>
      </c>
      <c r="J98" s="4">
        <f t="shared" si="8"/>
        <v>3.9049999999999998</v>
      </c>
      <c r="K98" s="4">
        <f t="shared" si="8"/>
        <v>3.9889999999999999</v>
      </c>
      <c r="L98" s="4">
        <f t="shared" si="8"/>
        <v>4.0739999999999998</v>
      </c>
      <c r="M98" s="4">
        <f t="shared" si="8"/>
        <v>4.16</v>
      </c>
      <c r="N98" s="4">
        <f t="shared" si="8"/>
        <v>4.2469999999999999</v>
      </c>
      <c r="O98" s="4">
        <f t="shared" si="8"/>
        <v>4.3339999999999996</v>
      </c>
      <c r="P98" s="4">
        <f t="shared" si="8"/>
        <v>4.4210000000000003</v>
      </c>
      <c r="Q98" s="4">
        <f t="shared" si="8"/>
        <v>4.51</v>
      </c>
      <c r="R98" s="4">
        <f t="shared" si="8"/>
        <v>4.5990000000000002</v>
      </c>
      <c r="S98" s="4">
        <f t="shared" si="8"/>
        <v>4.6879999999999997</v>
      </c>
      <c r="T98" s="4">
        <f t="shared" si="8"/>
        <v>4.7779999999999996</v>
      </c>
      <c r="U98" s="4">
        <f t="shared" si="8"/>
        <v>4.8680000000000003</v>
      </c>
      <c r="V98" s="4">
        <f t="shared" si="8"/>
        <v>4.9580000000000002</v>
      </c>
      <c r="W98" s="4">
        <f t="shared" si="8"/>
        <v>5.0469999999999997</v>
      </c>
      <c r="X98" s="4">
        <f t="shared" si="8"/>
        <v>5.1379999999999999</v>
      </c>
      <c r="Y98" s="4">
        <f t="shared" si="8"/>
        <v>5.2279999999999998</v>
      </c>
      <c r="Z98" s="4">
        <f t="shared" si="8"/>
        <v>5.3170000000000002</v>
      </c>
      <c r="AA98" s="4">
        <f t="shared" si="8"/>
        <v>5.4059999999999997</v>
      </c>
      <c r="AB98" s="4">
        <f t="shared" si="8"/>
        <v>5.4950000000000001</v>
      </c>
      <c r="AC98" s="4">
        <f t="shared" si="8"/>
        <v>5.5839999999999996</v>
      </c>
    </row>
    <row r="99" spans="1:29" x14ac:dyDescent="0.35">
      <c r="A99" s="5" t="s">
        <v>787</v>
      </c>
      <c r="B99" s="4">
        <f>ROUND(SUM(B88:D88),3)</f>
        <v>14.28</v>
      </c>
      <c r="C99" s="4">
        <f>ROUND(B99*(1+C92),3)</f>
        <v>14.625</v>
      </c>
      <c r="D99" s="4">
        <f t="shared" ref="D99:AC99" si="9">ROUND(C99*(1+D92),3)</f>
        <v>14.974</v>
      </c>
      <c r="E99" s="4">
        <f t="shared" si="9"/>
        <v>15.327999999999999</v>
      </c>
      <c r="F99" s="4">
        <f t="shared" si="9"/>
        <v>15.683</v>
      </c>
      <c r="G99" s="4">
        <f t="shared" si="9"/>
        <v>16.04</v>
      </c>
      <c r="H99" s="4">
        <f t="shared" si="9"/>
        <v>16.401</v>
      </c>
      <c r="I99" s="4">
        <f t="shared" si="9"/>
        <v>16.760999999999999</v>
      </c>
      <c r="J99" s="4">
        <f t="shared" si="9"/>
        <v>17.126000000000001</v>
      </c>
      <c r="K99" s="4">
        <f t="shared" si="9"/>
        <v>17.494</v>
      </c>
      <c r="L99" s="4">
        <f t="shared" si="9"/>
        <v>17.864999999999998</v>
      </c>
      <c r="M99" s="4">
        <f t="shared" si="9"/>
        <v>18.241</v>
      </c>
      <c r="N99" s="4">
        <f t="shared" si="9"/>
        <v>18.620999999999999</v>
      </c>
      <c r="O99" s="4">
        <f t="shared" si="9"/>
        <v>19.001999999999999</v>
      </c>
      <c r="P99" s="4">
        <f t="shared" si="9"/>
        <v>19.384</v>
      </c>
      <c r="Q99" s="4">
        <f t="shared" si="9"/>
        <v>19.773</v>
      </c>
      <c r="R99" s="4">
        <f t="shared" si="9"/>
        <v>20.161999999999999</v>
      </c>
      <c r="S99" s="4">
        <f t="shared" si="9"/>
        <v>20.553000000000001</v>
      </c>
      <c r="T99" s="4">
        <f t="shared" si="9"/>
        <v>20.946000000000002</v>
      </c>
      <c r="U99" s="4">
        <f t="shared" si="9"/>
        <v>21.341999999999999</v>
      </c>
      <c r="V99" s="4">
        <f t="shared" si="9"/>
        <v>21.736000000000001</v>
      </c>
      <c r="W99" s="4">
        <f t="shared" si="9"/>
        <v>22.128</v>
      </c>
      <c r="X99" s="4">
        <f t="shared" si="9"/>
        <v>22.527000000000001</v>
      </c>
      <c r="Y99" s="4">
        <f t="shared" si="9"/>
        <v>22.922000000000001</v>
      </c>
      <c r="Z99" s="4">
        <f t="shared" si="9"/>
        <v>23.314</v>
      </c>
      <c r="AA99" s="4">
        <f t="shared" si="9"/>
        <v>23.704999999999998</v>
      </c>
      <c r="AB99" s="4">
        <f t="shared" si="9"/>
        <v>24.094999999999999</v>
      </c>
      <c r="AC99" s="4">
        <f t="shared" si="9"/>
        <v>24.484000000000002</v>
      </c>
    </row>
    <row r="100" spans="1:29" x14ac:dyDescent="0.35">
      <c r="A100" s="5" t="s">
        <v>788</v>
      </c>
      <c r="B100" s="4">
        <f>ROUND(SUM(B86:D86),3)</f>
        <v>66.569000000000003</v>
      </c>
      <c r="C100" s="4">
        <f>ROUND(B100*(1+C93),3)</f>
        <v>71.561999999999998</v>
      </c>
      <c r="D100" s="4">
        <f t="shared" ref="D100:AC100" si="10">ROUND(C100*(1+D93),3)</f>
        <v>76.570999999999998</v>
      </c>
      <c r="E100" s="4">
        <f t="shared" si="10"/>
        <v>81.700999999999993</v>
      </c>
      <c r="F100" s="4">
        <f t="shared" si="10"/>
        <v>87.093000000000004</v>
      </c>
      <c r="G100" s="4">
        <f t="shared" si="10"/>
        <v>92.754000000000005</v>
      </c>
      <c r="H100" s="4">
        <f t="shared" si="10"/>
        <v>98.319000000000003</v>
      </c>
      <c r="I100" s="4">
        <f t="shared" si="10"/>
        <v>104.218</v>
      </c>
      <c r="J100" s="4">
        <f t="shared" si="10"/>
        <v>110.471</v>
      </c>
      <c r="K100" s="4">
        <f t="shared" si="10"/>
        <v>117.099</v>
      </c>
      <c r="L100" s="4">
        <f t="shared" si="10"/>
        <v>124.125</v>
      </c>
      <c r="M100" s="4">
        <f t="shared" si="10"/>
        <v>131.57300000000001</v>
      </c>
      <c r="N100" s="4">
        <f t="shared" si="10"/>
        <v>139.46700000000001</v>
      </c>
      <c r="O100" s="4">
        <f t="shared" si="10"/>
        <v>147.83500000000001</v>
      </c>
      <c r="P100" s="4">
        <f t="shared" si="10"/>
        <v>156.70500000000001</v>
      </c>
      <c r="Q100" s="4">
        <f t="shared" si="10"/>
        <v>166.107</v>
      </c>
      <c r="R100" s="4">
        <f t="shared" si="10"/>
        <v>176.07300000000001</v>
      </c>
      <c r="S100" s="4">
        <f t="shared" si="10"/>
        <v>186.637</v>
      </c>
      <c r="T100" s="4">
        <f t="shared" si="10"/>
        <v>197.83500000000001</v>
      </c>
      <c r="U100" s="4">
        <f t="shared" si="10"/>
        <v>209.70500000000001</v>
      </c>
      <c r="V100" s="4">
        <f t="shared" si="10"/>
        <v>222.28700000000001</v>
      </c>
      <c r="W100" s="4">
        <f t="shared" si="10"/>
        <v>235.624</v>
      </c>
      <c r="X100" s="4">
        <f t="shared" si="10"/>
        <v>249.761</v>
      </c>
      <c r="Y100" s="4">
        <f t="shared" si="10"/>
        <v>264.74700000000001</v>
      </c>
      <c r="Z100" s="4">
        <f t="shared" si="10"/>
        <v>280.63200000000001</v>
      </c>
      <c r="AA100" s="4">
        <f t="shared" si="10"/>
        <v>297.47000000000003</v>
      </c>
      <c r="AB100" s="4">
        <f t="shared" si="10"/>
        <v>315.31799999999998</v>
      </c>
      <c r="AC100" s="4">
        <f t="shared" si="10"/>
        <v>334.23700000000002</v>
      </c>
    </row>
    <row r="101" spans="1:29" x14ac:dyDescent="0.35">
      <c r="A101" s="5" t="s">
        <v>789</v>
      </c>
      <c r="B101" s="4">
        <f>ROUND(SUM(B87:D87),3)</f>
        <v>6.55</v>
      </c>
      <c r="C101" s="4">
        <f>ROUND(B101*(1+C93),3)</f>
        <v>7.0410000000000004</v>
      </c>
      <c r="D101" s="4">
        <f t="shared" ref="D101:AC101" si="11">ROUND(C101*(1+D93),3)</f>
        <v>7.5339999999999998</v>
      </c>
      <c r="E101" s="4">
        <f t="shared" si="11"/>
        <v>8.0389999999999997</v>
      </c>
      <c r="F101" s="4">
        <f t="shared" si="11"/>
        <v>8.57</v>
      </c>
      <c r="G101" s="4">
        <f t="shared" si="11"/>
        <v>9.1270000000000007</v>
      </c>
      <c r="H101" s="4">
        <f t="shared" si="11"/>
        <v>9.6750000000000007</v>
      </c>
      <c r="I101" s="4">
        <f t="shared" si="11"/>
        <v>10.256</v>
      </c>
      <c r="J101" s="4">
        <f t="shared" si="11"/>
        <v>10.871</v>
      </c>
      <c r="K101" s="4">
        <f t="shared" si="11"/>
        <v>11.523</v>
      </c>
      <c r="L101" s="4">
        <f t="shared" si="11"/>
        <v>12.214</v>
      </c>
      <c r="M101" s="4">
        <f t="shared" si="11"/>
        <v>12.946999999999999</v>
      </c>
      <c r="N101" s="4">
        <f t="shared" si="11"/>
        <v>13.724</v>
      </c>
      <c r="O101" s="4">
        <f t="shared" si="11"/>
        <v>14.547000000000001</v>
      </c>
      <c r="P101" s="4">
        <f t="shared" si="11"/>
        <v>15.42</v>
      </c>
      <c r="Q101" s="4">
        <f t="shared" si="11"/>
        <v>16.344999999999999</v>
      </c>
      <c r="R101" s="4">
        <f t="shared" si="11"/>
        <v>17.326000000000001</v>
      </c>
      <c r="S101" s="4">
        <f t="shared" si="11"/>
        <v>18.366</v>
      </c>
      <c r="T101" s="4">
        <f t="shared" si="11"/>
        <v>19.468</v>
      </c>
      <c r="U101" s="4">
        <f t="shared" si="11"/>
        <v>20.635999999999999</v>
      </c>
      <c r="V101" s="4">
        <f t="shared" si="11"/>
        <v>21.873999999999999</v>
      </c>
      <c r="W101" s="4">
        <f t="shared" si="11"/>
        <v>23.186</v>
      </c>
      <c r="X101" s="4">
        <f t="shared" si="11"/>
        <v>24.577000000000002</v>
      </c>
      <c r="Y101" s="4">
        <f t="shared" si="11"/>
        <v>26.052</v>
      </c>
      <c r="Z101" s="4">
        <f t="shared" si="11"/>
        <v>27.614999999999998</v>
      </c>
      <c r="AA101" s="4">
        <f t="shared" si="11"/>
        <v>29.271999999999998</v>
      </c>
      <c r="AB101" s="4">
        <f t="shared" si="11"/>
        <v>31.027999999999999</v>
      </c>
      <c r="AC101" s="4">
        <f t="shared" si="11"/>
        <v>32.89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7AF8-6011-4840-952D-A22F87F71E57}">
  <dimension ref="A1:AC91"/>
  <sheetViews>
    <sheetView topLeftCell="A73" workbookViewId="0">
      <selection activeCell="D95" sqref="D95"/>
    </sheetView>
  </sheetViews>
  <sheetFormatPr defaultRowHeight="14.5" x14ac:dyDescent="0.35"/>
  <cols>
    <col min="1" max="1" width="36" bestFit="1" customWidth="1"/>
    <col min="2" max="2" width="31.81640625" bestFit="1" customWidth="1"/>
    <col min="3" max="3" width="10.1796875" customWidth="1"/>
    <col min="4" max="4" width="9.6328125" bestFit="1" customWidth="1"/>
  </cols>
  <sheetData>
    <row r="1" spans="1:4" x14ac:dyDescent="0.35">
      <c r="A1" s="5" t="s">
        <v>111</v>
      </c>
      <c r="B1" s="4">
        <v>2023</v>
      </c>
    </row>
    <row r="3" spans="1:4" x14ac:dyDescent="0.35">
      <c r="A3" s="3" t="s">
        <v>112</v>
      </c>
    </row>
    <row r="4" spans="1:4" x14ac:dyDescent="0.35">
      <c r="A4" s="3"/>
      <c r="B4" s="5" t="s">
        <v>360</v>
      </c>
    </row>
    <row r="5" spans="1:4" x14ac:dyDescent="0.35">
      <c r="A5" s="4"/>
      <c r="B5" s="5" t="s">
        <v>378</v>
      </c>
      <c r="C5" s="5" t="s">
        <v>379</v>
      </c>
      <c r="D5" s="5" t="s">
        <v>380</v>
      </c>
    </row>
    <row r="6" spans="1:4" x14ac:dyDescent="0.35">
      <c r="A6" s="4" t="s">
        <v>52</v>
      </c>
      <c r="B6" s="4">
        <f>EB!B97/1000</f>
        <v>0</v>
      </c>
      <c r="C6" s="4">
        <f>EB!B98/1000</f>
        <v>0</v>
      </c>
      <c r="D6" s="4">
        <f>EB!B99/1000</f>
        <v>0</v>
      </c>
    </row>
    <row r="7" spans="1:4" x14ac:dyDescent="0.35">
      <c r="A7" s="4" t="s">
        <v>53</v>
      </c>
      <c r="B7" s="4">
        <f>EB!C97/1000</f>
        <v>0</v>
      </c>
      <c r="C7" s="4">
        <f>EB!C98/1000</f>
        <v>0</v>
      </c>
      <c r="D7" s="4">
        <f>EB!C99/1000</f>
        <v>0</v>
      </c>
    </row>
    <row r="8" spans="1:4" x14ac:dyDescent="0.35">
      <c r="A8" s="4" t="s">
        <v>54</v>
      </c>
      <c r="B8" s="4">
        <f>EB!D97/1000</f>
        <v>0</v>
      </c>
      <c r="C8" s="4">
        <f>EB!D98/1000</f>
        <v>0</v>
      </c>
      <c r="D8" s="4">
        <f>EB!D99/1000</f>
        <v>0</v>
      </c>
    </row>
    <row r="9" spans="1:4" x14ac:dyDescent="0.35">
      <c r="A9" s="4" t="s">
        <v>55</v>
      </c>
      <c r="B9" s="4">
        <f>EB!E97/1000</f>
        <v>0</v>
      </c>
      <c r="C9" s="4">
        <f>EB!E98/1000</f>
        <v>6.0000000000000001E-3</v>
      </c>
      <c r="D9" s="4">
        <f>EB!E99/1000</f>
        <v>8.6999999999999994E-2</v>
      </c>
    </row>
    <row r="10" spans="1:4" x14ac:dyDescent="0.35">
      <c r="A10" s="4" t="s">
        <v>56</v>
      </c>
      <c r="B10" s="4">
        <f>EB!F97/1000</f>
        <v>0</v>
      </c>
      <c r="C10" s="4">
        <f>EB!F98/1000</f>
        <v>0</v>
      </c>
      <c r="D10" s="4">
        <f>EB!F99/1000</f>
        <v>0</v>
      </c>
    </row>
    <row r="11" spans="1:4" x14ac:dyDescent="0.35">
      <c r="A11" s="4" t="s">
        <v>57</v>
      </c>
      <c r="B11" s="4">
        <f>EB!G97/1000</f>
        <v>0</v>
      </c>
      <c r="C11" s="4">
        <f>EB!G98/1000</f>
        <v>0</v>
      </c>
      <c r="D11" s="4">
        <f>EB!G99/1000</f>
        <v>0</v>
      </c>
    </row>
    <row r="12" spans="1:4" x14ac:dyDescent="0.35">
      <c r="A12" s="4" t="s">
        <v>58</v>
      </c>
      <c r="B12" s="4">
        <f>EB!H97/1000</f>
        <v>0</v>
      </c>
      <c r="C12" s="4">
        <f>EB!H98/1000</f>
        <v>0</v>
      </c>
      <c r="D12" s="4">
        <f>EB!H99/1000</f>
        <v>0</v>
      </c>
    </row>
    <row r="13" spans="1:4" x14ac:dyDescent="0.35">
      <c r="A13" s="4" t="s">
        <v>59</v>
      </c>
      <c r="B13" s="4">
        <f>EB!I97/1000</f>
        <v>0</v>
      </c>
      <c r="C13" s="4">
        <f>EB!I98/1000</f>
        <v>0</v>
      </c>
      <c r="D13" s="4">
        <f>EB!I99/1000</f>
        <v>0</v>
      </c>
    </row>
    <row r="14" spans="1:4" x14ac:dyDescent="0.35">
      <c r="A14" s="4" t="s">
        <v>60</v>
      </c>
      <c r="B14" s="4">
        <f>EB!J97/1000</f>
        <v>0</v>
      </c>
      <c r="C14" s="4">
        <f>EB!J98/1000</f>
        <v>0</v>
      </c>
      <c r="D14" s="4">
        <f>EB!J99/1000</f>
        <v>0</v>
      </c>
    </row>
    <row r="16" spans="1:4" x14ac:dyDescent="0.35">
      <c r="A16" s="3" t="s">
        <v>381</v>
      </c>
    </row>
    <row r="17" spans="1:3" x14ac:dyDescent="0.35">
      <c r="A17" s="4"/>
      <c r="B17" s="5" t="s">
        <v>382</v>
      </c>
      <c r="C17" s="5" t="s">
        <v>383</v>
      </c>
    </row>
    <row r="18" spans="1:3" x14ac:dyDescent="0.35">
      <c r="A18" s="5" t="s">
        <v>55</v>
      </c>
      <c r="B18" s="4">
        <v>0.5</v>
      </c>
      <c r="C18" s="4">
        <v>0.5</v>
      </c>
    </row>
    <row r="19" spans="1:3" x14ac:dyDescent="0.35">
      <c r="A19" s="5" t="s">
        <v>59</v>
      </c>
      <c r="B19" s="4">
        <v>0.5</v>
      </c>
      <c r="C19" s="4">
        <v>0.5</v>
      </c>
    </row>
    <row r="22" spans="1:3" x14ac:dyDescent="0.35">
      <c r="B22" s="5" t="s">
        <v>584</v>
      </c>
      <c r="C22" s="5" t="s">
        <v>397</v>
      </c>
    </row>
    <row r="23" spans="1:3" x14ac:dyDescent="0.35">
      <c r="A23" s="5" t="s">
        <v>379</v>
      </c>
      <c r="B23" s="20">
        <v>1</v>
      </c>
      <c r="C23" s="4" t="s">
        <v>227</v>
      </c>
    </row>
    <row r="24" spans="1:3" x14ac:dyDescent="0.35">
      <c r="A24" s="5" t="s">
        <v>380</v>
      </c>
      <c r="B24" s="20">
        <v>1</v>
      </c>
      <c r="C24" s="4" t="s">
        <v>227</v>
      </c>
    </row>
    <row r="25" spans="1:3" x14ac:dyDescent="0.35">
      <c r="A25" s="5" t="s">
        <v>384</v>
      </c>
      <c r="B25" s="20">
        <v>0</v>
      </c>
      <c r="C25" s="4" t="s">
        <v>576</v>
      </c>
    </row>
    <row r="26" spans="1:3" x14ac:dyDescent="0.35">
      <c r="A26" s="5" t="s">
        <v>385</v>
      </c>
      <c r="B26" s="20">
        <v>0</v>
      </c>
      <c r="C26" s="4" t="s">
        <v>576</v>
      </c>
    </row>
    <row r="27" spans="1:3" x14ac:dyDescent="0.35">
      <c r="A27" s="5" t="s">
        <v>386</v>
      </c>
      <c r="B27" s="20">
        <v>0</v>
      </c>
      <c r="C27" s="4" t="s">
        <v>576</v>
      </c>
    </row>
    <row r="28" spans="1:3" x14ac:dyDescent="0.35">
      <c r="A28" s="5" t="s">
        <v>387</v>
      </c>
      <c r="B28" s="20">
        <v>0</v>
      </c>
      <c r="C28" s="4" t="s">
        <v>576</v>
      </c>
    </row>
    <row r="30" spans="1:3" x14ac:dyDescent="0.35">
      <c r="B30" s="5" t="s">
        <v>369</v>
      </c>
    </row>
    <row r="31" spans="1:3" x14ac:dyDescent="0.35">
      <c r="A31" s="5" t="s">
        <v>379</v>
      </c>
      <c r="B31" s="4">
        <v>1500000</v>
      </c>
    </row>
    <row r="32" spans="1:3" x14ac:dyDescent="0.35">
      <c r="A32" s="5" t="s">
        <v>380</v>
      </c>
      <c r="B32" s="4">
        <v>120000</v>
      </c>
    </row>
    <row r="33" spans="1:2" x14ac:dyDescent="0.35">
      <c r="A33" s="5" t="s">
        <v>384</v>
      </c>
      <c r="B33" s="4">
        <v>120000</v>
      </c>
    </row>
    <row r="34" spans="1:2" x14ac:dyDescent="0.35">
      <c r="A34" s="5" t="s">
        <v>385</v>
      </c>
      <c r="B34" s="4">
        <v>120000</v>
      </c>
    </row>
    <row r="35" spans="1:2" x14ac:dyDescent="0.35">
      <c r="A35" s="5" t="s">
        <v>386</v>
      </c>
      <c r="B35" s="4">
        <v>120000</v>
      </c>
    </row>
    <row r="36" spans="1:2" x14ac:dyDescent="0.35">
      <c r="A36" s="5" t="s">
        <v>387</v>
      </c>
      <c r="B36" s="4">
        <v>120000</v>
      </c>
    </row>
    <row r="38" spans="1:2" x14ac:dyDescent="0.35">
      <c r="B38" s="5" t="s">
        <v>370</v>
      </c>
    </row>
    <row r="39" spans="1:2" x14ac:dyDescent="0.35">
      <c r="A39" s="14" t="s">
        <v>379</v>
      </c>
      <c r="B39" s="4">
        <f>B23*B31</f>
        <v>1500000</v>
      </c>
    </row>
    <row r="40" spans="1:2" x14ac:dyDescent="0.35">
      <c r="A40" s="14" t="s">
        <v>380</v>
      </c>
      <c r="B40" s="4">
        <f t="shared" ref="B40:B44" si="0">B24*B32</f>
        <v>120000</v>
      </c>
    </row>
    <row r="41" spans="1:2" x14ac:dyDescent="0.35">
      <c r="A41" s="14" t="s">
        <v>384</v>
      </c>
      <c r="B41" s="4">
        <f t="shared" si="0"/>
        <v>0</v>
      </c>
    </row>
    <row r="42" spans="1:2" x14ac:dyDescent="0.35">
      <c r="A42" s="14" t="s">
        <v>385</v>
      </c>
      <c r="B42" s="4">
        <f t="shared" si="0"/>
        <v>0</v>
      </c>
    </row>
    <row r="43" spans="1:2" x14ac:dyDescent="0.35">
      <c r="A43" s="14" t="s">
        <v>386</v>
      </c>
      <c r="B43" s="4">
        <f t="shared" si="0"/>
        <v>0</v>
      </c>
    </row>
    <row r="44" spans="1:2" x14ac:dyDescent="0.35">
      <c r="A44" s="14" t="s">
        <v>387</v>
      </c>
      <c r="B44" s="4">
        <f t="shared" si="0"/>
        <v>0</v>
      </c>
    </row>
    <row r="46" spans="1:2" x14ac:dyDescent="0.35">
      <c r="B46" s="5" t="s">
        <v>371</v>
      </c>
    </row>
    <row r="47" spans="1:2" x14ac:dyDescent="0.35">
      <c r="A47" s="14" t="s">
        <v>379</v>
      </c>
      <c r="B47" s="4">
        <v>172</v>
      </c>
    </row>
    <row r="48" spans="1:2" x14ac:dyDescent="0.35">
      <c r="A48" s="14" t="s">
        <v>380</v>
      </c>
      <c r="B48" s="4">
        <v>1674</v>
      </c>
    </row>
    <row r="49" spans="1:5" x14ac:dyDescent="0.35">
      <c r="A49" s="14" t="s">
        <v>384</v>
      </c>
      <c r="B49" s="4">
        <v>36</v>
      </c>
    </row>
    <row r="50" spans="1:5" x14ac:dyDescent="0.35">
      <c r="A50" s="14" t="s">
        <v>385</v>
      </c>
      <c r="B50" s="4">
        <v>327.5</v>
      </c>
    </row>
    <row r="51" spans="1:5" x14ac:dyDescent="0.35">
      <c r="A51" s="14" t="s">
        <v>386</v>
      </c>
      <c r="B51" s="4">
        <v>70.2</v>
      </c>
    </row>
    <row r="52" spans="1:5" x14ac:dyDescent="0.35">
      <c r="A52" s="14" t="s">
        <v>387</v>
      </c>
      <c r="B52" s="4">
        <v>2920</v>
      </c>
    </row>
    <row r="54" spans="1:5" x14ac:dyDescent="0.35">
      <c r="B54" s="5" t="s">
        <v>372</v>
      </c>
    </row>
    <row r="55" spans="1:5" x14ac:dyDescent="0.35">
      <c r="A55" s="14" t="s">
        <v>379</v>
      </c>
      <c r="B55" s="4">
        <f>B39*B47/10^9</f>
        <v>0.25800000000000001</v>
      </c>
    </row>
    <row r="56" spans="1:5" x14ac:dyDescent="0.35">
      <c r="A56" s="14" t="s">
        <v>380</v>
      </c>
      <c r="B56" s="4">
        <f t="shared" ref="B56:B60" si="1">B40*B48/10^9</f>
        <v>0.20088</v>
      </c>
    </row>
    <row r="57" spans="1:5" x14ac:dyDescent="0.35">
      <c r="A57" s="14" t="s">
        <v>384</v>
      </c>
      <c r="B57" s="4">
        <f t="shared" si="1"/>
        <v>0</v>
      </c>
    </row>
    <row r="58" spans="1:5" x14ac:dyDescent="0.35">
      <c r="A58" s="14" t="s">
        <v>385</v>
      </c>
      <c r="B58" s="4">
        <f t="shared" si="1"/>
        <v>0</v>
      </c>
    </row>
    <row r="59" spans="1:5" x14ac:dyDescent="0.35">
      <c r="A59" s="14" t="s">
        <v>386</v>
      </c>
      <c r="B59" s="4">
        <f t="shared" si="1"/>
        <v>0</v>
      </c>
    </row>
    <row r="60" spans="1:5" x14ac:dyDescent="0.35">
      <c r="A60" s="14" t="s">
        <v>387</v>
      </c>
      <c r="B60" s="4">
        <f t="shared" si="1"/>
        <v>0</v>
      </c>
    </row>
    <row r="62" spans="1:5" x14ac:dyDescent="0.35">
      <c r="A62" s="5" t="s">
        <v>373</v>
      </c>
      <c r="B62" s="4">
        <f>B55+B56+B57+B59</f>
        <v>0.45888000000000001</v>
      </c>
      <c r="D62" s="5" t="s">
        <v>205</v>
      </c>
      <c r="E62" s="9">
        <f>(B62-SUM(B8:D11))/SUM(B8:D11)</f>
        <v>3.9341935483870967</v>
      </c>
    </row>
    <row r="63" spans="1:5" x14ac:dyDescent="0.35">
      <c r="A63" s="5" t="s">
        <v>375</v>
      </c>
      <c r="B63" s="4">
        <f>B58+B60</f>
        <v>0</v>
      </c>
      <c r="D63" s="5" t="s">
        <v>205</v>
      </c>
      <c r="E63" s="9" t="e">
        <f>(B63-SUM(B13:D13))/SUM(B13:D13)</f>
        <v>#DIV/0!</v>
      </c>
    </row>
    <row r="66" spans="1:2" x14ac:dyDescent="0.35">
      <c r="B66" s="5" t="s">
        <v>376</v>
      </c>
    </row>
    <row r="67" spans="1:2" x14ac:dyDescent="0.35">
      <c r="A67" s="14" t="s">
        <v>379</v>
      </c>
      <c r="B67" s="4">
        <v>120</v>
      </c>
    </row>
    <row r="68" spans="1:2" x14ac:dyDescent="0.35">
      <c r="A68" s="14" t="s">
        <v>380</v>
      </c>
      <c r="B68" s="4">
        <v>1000</v>
      </c>
    </row>
    <row r="69" spans="1:2" x14ac:dyDescent="0.35">
      <c r="A69" s="14" t="s">
        <v>384</v>
      </c>
      <c r="B69" s="4">
        <v>703</v>
      </c>
    </row>
    <row r="70" spans="1:2" x14ac:dyDescent="0.35">
      <c r="A70" s="14" t="s">
        <v>385</v>
      </c>
      <c r="B70" s="4">
        <v>703</v>
      </c>
    </row>
    <row r="71" spans="1:2" x14ac:dyDescent="0.35">
      <c r="A71" s="14" t="s">
        <v>386</v>
      </c>
      <c r="B71" s="4">
        <v>1404</v>
      </c>
    </row>
    <row r="72" spans="1:2" x14ac:dyDescent="0.35">
      <c r="A72" s="14" t="s">
        <v>387</v>
      </c>
      <c r="B72" s="4">
        <v>1404</v>
      </c>
    </row>
    <row r="74" spans="1:2" x14ac:dyDescent="0.35">
      <c r="B74" s="5" t="s">
        <v>377</v>
      </c>
    </row>
    <row r="75" spans="1:2" x14ac:dyDescent="0.35">
      <c r="A75" s="14" t="s">
        <v>379</v>
      </c>
      <c r="B75" s="4">
        <f>B67*B39/10^9</f>
        <v>0.18</v>
      </c>
    </row>
    <row r="76" spans="1:2" x14ac:dyDescent="0.35">
      <c r="A76" s="14" t="s">
        <v>380</v>
      </c>
      <c r="B76" s="4">
        <f t="shared" ref="B76:B80" si="2">B68*B40/10^9</f>
        <v>0.12</v>
      </c>
    </row>
    <row r="77" spans="1:2" x14ac:dyDescent="0.35">
      <c r="A77" s="14" t="s">
        <v>384</v>
      </c>
      <c r="B77" s="4">
        <f t="shared" si="2"/>
        <v>0</v>
      </c>
    </row>
    <row r="78" spans="1:2" x14ac:dyDescent="0.35">
      <c r="A78" s="14" t="s">
        <v>385</v>
      </c>
      <c r="B78" s="4">
        <f t="shared" si="2"/>
        <v>0</v>
      </c>
    </row>
    <row r="79" spans="1:2" x14ac:dyDescent="0.35">
      <c r="A79" s="14" t="s">
        <v>386</v>
      </c>
      <c r="B79" s="4">
        <f t="shared" si="2"/>
        <v>0</v>
      </c>
    </row>
    <row r="80" spans="1:2" x14ac:dyDescent="0.35">
      <c r="A80" s="14" t="s">
        <v>387</v>
      </c>
      <c r="B80" s="4">
        <f t="shared" si="2"/>
        <v>0</v>
      </c>
    </row>
    <row r="82" spans="1:29" x14ac:dyDescent="0.35">
      <c r="A82" s="5" t="s">
        <v>393</v>
      </c>
      <c r="B82" s="4" t="s">
        <v>390</v>
      </c>
    </row>
    <row r="83" spans="1:29" x14ac:dyDescent="0.35">
      <c r="A83" s="5" t="s">
        <v>394</v>
      </c>
      <c r="B83" s="4" t="s">
        <v>392</v>
      </c>
    </row>
    <row r="84" spans="1:29" x14ac:dyDescent="0.35">
      <c r="A84" s="5" t="s">
        <v>395</v>
      </c>
      <c r="B84" s="16">
        <f>GR!B6/100</f>
        <v>2.4463333333333299E-2</v>
      </c>
      <c r="C84" s="16">
        <f>GR!C6/100</f>
        <v>2.418E-2</v>
      </c>
      <c r="D84" s="16">
        <f>GR!D6/100</f>
        <v>2.3889999999999998E-2</v>
      </c>
      <c r="E84" s="16">
        <f>GR!E6/100</f>
        <v>2.3610000000000003E-2</v>
      </c>
      <c r="F84" s="16">
        <f>GR!F6/100</f>
        <v>2.3179999999999999E-2</v>
      </c>
      <c r="G84" s="16">
        <f>GR!G6/100</f>
        <v>2.2770000000000002E-2</v>
      </c>
      <c r="H84" s="16">
        <f>GR!H6/100</f>
        <v>2.2480000000000003E-2</v>
      </c>
      <c r="I84" s="16">
        <f>GR!I6/100</f>
        <v>2.1930000000000002E-2</v>
      </c>
      <c r="J84" s="16">
        <f>GR!J6/100</f>
        <v>2.1780000000000001E-2</v>
      </c>
      <c r="K84" s="16">
        <f>GR!K6/100</f>
        <v>2.146E-2</v>
      </c>
      <c r="L84" s="16">
        <f>GR!L6/100</f>
        <v>2.1230000000000002E-2</v>
      </c>
      <c r="M84" s="16">
        <f>GR!M6/100</f>
        <v>2.1019999999999997E-2</v>
      </c>
      <c r="N84" s="16">
        <f>GR!N6/100</f>
        <v>2.0809999999999999E-2</v>
      </c>
      <c r="O84" s="16">
        <f>GR!O6/100</f>
        <v>2.0449999999999999E-2</v>
      </c>
      <c r="P84" s="16">
        <f>GR!P6/100</f>
        <v>2.0080000000000001E-2</v>
      </c>
      <c r="Q84" s="16">
        <f>GR!Q6/100</f>
        <v>2.0080000000000001E-2</v>
      </c>
      <c r="R84" s="16">
        <f>GR!R6/100</f>
        <v>1.9689999999999999E-2</v>
      </c>
      <c r="S84" s="16">
        <f>GR!S6/100</f>
        <v>1.941E-2</v>
      </c>
      <c r="T84" s="16">
        <f>GR!T6/100</f>
        <v>1.9099999999999999E-2</v>
      </c>
      <c r="U84" s="16">
        <f>GR!U6/100</f>
        <v>1.8890000000000001E-2</v>
      </c>
      <c r="V84" s="16">
        <f>GR!V6/100</f>
        <v>1.848E-2</v>
      </c>
      <c r="W84" s="16">
        <f>GR!W6/100</f>
        <v>1.805E-2</v>
      </c>
      <c r="X84" s="16">
        <f>GR!X6/100</f>
        <v>1.8020000000000001E-2</v>
      </c>
      <c r="Y84" s="16">
        <f>GR!Y6/100</f>
        <v>1.754E-2</v>
      </c>
      <c r="Z84" s="16">
        <f>GR!Z6/100</f>
        <v>1.7079999999999998E-2</v>
      </c>
      <c r="AA84" s="16">
        <f>GR!AA6/100</f>
        <v>1.6789999999999999E-2</v>
      </c>
      <c r="AB84" s="16">
        <f>GR!AB6/100</f>
        <v>1.6469999999999999E-2</v>
      </c>
      <c r="AC84" s="16">
        <f>GR!AC6/100</f>
        <v>1.6150000000000001E-2</v>
      </c>
    </row>
    <row r="85" spans="1:29" x14ac:dyDescent="0.35">
      <c r="A85" s="5" t="s">
        <v>396</v>
      </c>
      <c r="B85" s="15">
        <f>GR!B5/100</f>
        <v>6.4000000000000001E-2</v>
      </c>
      <c r="C85" s="15">
        <f>GR!C5/100</f>
        <v>7.4999999999999997E-2</v>
      </c>
      <c r="D85" s="15">
        <f>GR!D5/100</f>
        <v>7.0000000000000007E-2</v>
      </c>
      <c r="E85" s="15">
        <f>GR!E5/100</f>
        <v>6.7000000000000004E-2</v>
      </c>
      <c r="F85" s="15">
        <f>GR!F5/100</f>
        <v>6.6000000000000003E-2</v>
      </c>
      <c r="G85" s="15">
        <f>GR!G5/100</f>
        <v>6.5000000000000002E-2</v>
      </c>
      <c r="H85" s="15">
        <f>GR!H5/100</f>
        <v>0.06</v>
      </c>
      <c r="I85" s="15">
        <f>GR!I5/100</f>
        <v>0.06</v>
      </c>
      <c r="J85" s="15">
        <f>GR!J5/100</f>
        <v>0.06</v>
      </c>
      <c r="K85" s="15">
        <f>GR!K5/100</f>
        <v>0.06</v>
      </c>
      <c r="L85" s="15">
        <f>GR!L5/100</f>
        <v>0.06</v>
      </c>
      <c r="M85" s="15">
        <f>GR!M5/100</f>
        <v>0.06</v>
      </c>
      <c r="N85" s="15">
        <f>GR!N5/100</f>
        <v>0.06</v>
      </c>
      <c r="O85" s="15">
        <f>GR!O5/100</f>
        <v>0.06</v>
      </c>
      <c r="P85" s="15">
        <f>GR!P5/100</f>
        <v>0.06</v>
      </c>
      <c r="Q85" s="15">
        <f>GR!Q5/100</f>
        <v>0.06</v>
      </c>
      <c r="R85" s="15">
        <f>GR!R5/100</f>
        <v>0.06</v>
      </c>
      <c r="S85" s="15">
        <f>GR!S5/100</f>
        <v>0.06</v>
      </c>
      <c r="T85" s="15">
        <f>GR!T5/100</f>
        <v>0.06</v>
      </c>
      <c r="U85" s="15">
        <f>GR!U5/100</f>
        <v>0.06</v>
      </c>
      <c r="V85" s="15">
        <f>GR!V5/100</f>
        <v>0.06</v>
      </c>
      <c r="W85" s="15">
        <f>GR!W5/100</f>
        <v>0.06</v>
      </c>
      <c r="X85" s="15">
        <f>GR!X5/100</f>
        <v>0.06</v>
      </c>
      <c r="Y85" s="15">
        <f>GR!Y5/100</f>
        <v>0.06</v>
      </c>
      <c r="Z85" s="15">
        <f>GR!Z5/100</f>
        <v>0.06</v>
      </c>
      <c r="AA85" s="15">
        <f>GR!AA5/100</f>
        <v>0.06</v>
      </c>
      <c r="AB85" s="15">
        <f>GR!AB5/100</f>
        <v>0.06</v>
      </c>
      <c r="AC85" s="15">
        <f>GR!AC5/100</f>
        <v>0.06</v>
      </c>
    </row>
    <row r="87" spans="1:29" x14ac:dyDescent="0.35">
      <c r="A87" s="5" t="s">
        <v>388</v>
      </c>
      <c r="B87" s="5">
        <v>2023</v>
      </c>
      <c r="C87" s="5">
        <v>2024</v>
      </c>
      <c r="D87" s="5">
        <v>2025</v>
      </c>
      <c r="E87" s="5">
        <v>2026</v>
      </c>
      <c r="F87" s="5">
        <v>2027</v>
      </c>
      <c r="G87" s="5">
        <v>2028</v>
      </c>
      <c r="H87" s="5">
        <v>2029</v>
      </c>
      <c r="I87" s="5">
        <v>2030</v>
      </c>
      <c r="J87" s="5">
        <v>2031</v>
      </c>
      <c r="K87" s="5">
        <v>2032</v>
      </c>
      <c r="L87" s="5">
        <v>2033</v>
      </c>
      <c r="M87" s="5">
        <v>2034</v>
      </c>
      <c r="N87" s="5">
        <v>2035</v>
      </c>
      <c r="O87" s="5">
        <v>2036</v>
      </c>
      <c r="P87" s="5">
        <v>2037</v>
      </c>
      <c r="Q87" s="5">
        <v>2038</v>
      </c>
      <c r="R87" s="5">
        <v>2039</v>
      </c>
      <c r="S87" s="5">
        <v>2040</v>
      </c>
      <c r="T87" s="5">
        <v>2041</v>
      </c>
      <c r="U87" s="5">
        <v>2042</v>
      </c>
      <c r="V87" s="5">
        <v>2043</v>
      </c>
      <c r="W87" s="5">
        <v>2044</v>
      </c>
      <c r="X87" s="5">
        <v>2045</v>
      </c>
      <c r="Y87" s="5">
        <v>2046</v>
      </c>
      <c r="Z87" s="5">
        <v>2047</v>
      </c>
      <c r="AA87" s="5">
        <v>2048</v>
      </c>
      <c r="AB87" s="5">
        <v>2049</v>
      </c>
      <c r="AC87" s="5">
        <v>2050</v>
      </c>
    </row>
    <row r="88" spans="1:29" x14ac:dyDescent="0.35">
      <c r="A88" s="5" t="s">
        <v>790</v>
      </c>
      <c r="B88" s="4">
        <f>ROUND(B75,3)</f>
        <v>0.18</v>
      </c>
      <c r="C88" s="4">
        <f>ROUND(B88*(1+C84),3)</f>
        <v>0.184</v>
      </c>
      <c r="D88" s="4">
        <f t="shared" ref="D88:AC88" si="3">ROUND(C88*(1+D84),3)</f>
        <v>0.188</v>
      </c>
      <c r="E88" s="4">
        <f t="shared" si="3"/>
        <v>0.192</v>
      </c>
      <c r="F88" s="4">
        <f t="shared" si="3"/>
        <v>0.19600000000000001</v>
      </c>
      <c r="G88" s="4">
        <f t="shared" si="3"/>
        <v>0.2</v>
      </c>
      <c r="H88" s="4">
        <f t="shared" si="3"/>
        <v>0.20399999999999999</v>
      </c>
      <c r="I88" s="4">
        <f t="shared" si="3"/>
        <v>0.20799999999999999</v>
      </c>
      <c r="J88" s="4">
        <f t="shared" si="3"/>
        <v>0.21299999999999999</v>
      </c>
      <c r="K88" s="4">
        <f t="shared" si="3"/>
        <v>0.218</v>
      </c>
      <c r="L88" s="4">
        <f t="shared" si="3"/>
        <v>0.223</v>
      </c>
      <c r="M88" s="4">
        <f t="shared" si="3"/>
        <v>0.22800000000000001</v>
      </c>
      <c r="N88" s="4">
        <f t="shared" si="3"/>
        <v>0.23300000000000001</v>
      </c>
      <c r="O88" s="4">
        <f t="shared" si="3"/>
        <v>0.23799999999999999</v>
      </c>
      <c r="P88" s="4">
        <f t="shared" si="3"/>
        <v>0.24299999999999999</v>
      </c>
      <c r="Q88" s="4">
        <f t="shared" si="3"/>
        <v>0.248</v>
      </c>
      <c r="R88" s="4">
        <f t="shared" si="3"/>
        <v>0.253</v>
      </c>
      <c r="S88" s="4">
        <f t="shared" si="3"/>
        <v>0.25800000000000001</v>
      </c>
      <c r="T88" s="4">
        <f t="shared" si="3"/>
        <v>0.26300000000000001</v>
      </c>
      <c r="U88" s="4">
        <f t="shared" si="3"/>
        <v>0.26800000000000002</v>
      </c>
      <c r="V88" s="4">
        <f t="shared" si="3"/>
        <v>0.27300000000000002</v>
      </c>
      <c r="W88" s="4">
        <f t="shared" si="3"/>
        <v>0.27800000000000002</v>
      </c>
      <c r="X88" s="4">
        <f t="shared" si="3"/>
        <v>0.28299999999999997</v>
      </c>
      <c r="Y88" s="4">
        <f t="shared" si="3"/>
        <v>0.28799999999999998</v>
      </c>
      <c r="Z88" s="4">
        <f t="shared" si="3"/>
        <v>0.29299999999999998</v>
      </c>
      <c r="AA88" s="4">
        <f t="shared" si="3"/>
        <v>0.29799999999999999</v>
      </c>
      <c r="AB88" s="4">
        <f t="shared" si="3"/>
        <v>0.30299999999999999</v>
      </c>
      <c r="AC88" s="4">
        <f t="shared" si="3"/>
        <v>0.308</v>
      </c>
    </row>
    <row r="89" spans="1:29" x14ac:dyDescent="0.35">
      <c r="A89" s="5" t="s">
        <v>791</v>
      </c>
      <c r="B89" s="4">
        <f>ROUND(B76,3)</f>
        <v>0.12</v>
      </c>
      <c r="C89" s="4">
        <f>ROUND(B89*(1+C85),3)</f>
        <v>0.129</v>
      </c>
      <c r="D89" s="4">
        <f t="shared" ref="D89:AC89" si="4">ROUND(C89*(1+D85),3)</f>
        <v>0.13800000000000001</v>
      </c>
      <c r="E89" s="4">
        <f t="shared" si="4"/>
        <v>0.14699999999999999</v>
      </c>
      <c r="F89" s="4">
        <f t="shared" si="4"/>
        <v>0.157</v>
      </c>
      <c r="G89" s="4">
        <f t="shared" si="4"/>
        <v>0.16700000000000001</v>
      </c>
      <c r="H89" s="4">
        <f t="shared" si="4"/>
        <v>0.17699999999999999</v>
      </c>
      <c r="I89" s="4">
        <f t="shared" si="4"/>
        <v>0.188</v>
      </c>
      <c r="J89" s="4">
        <f t="shared" si="4"/>
        <v>0.19900000000000001</v>
      </c>
      <c r="K89" s="4">
        <f t="shared" si="4"/>
        <v>0.21099999999999999</v>
      </c>
      <c r="L89" s="4">
        <f t="shared" si="4"/>
        <v>0.224</v>
      </c>
      <c r="M89" s="4">
        <f t="shared" si="4"/>
        <v>0.23699999999999999</v>
      </c>
      <c r="N89" s="4">
        <f t="shared" si="4"/>
        <v>0.251</v>
      </c>
      <c r="O89" s="4">
        <f t="shared" si="4"/>
        <v>0.26600000000000001</v>
      </c>
      <c r="P89" s="4">
        <f t="shared" si="4"/>
        <v>0.28199999999999997</v>
      </c>
      <c r="Q89" s="4">
        <f t="shared" si="4"/>
        <v>0.29899999999999999</v>
      </c>
      <c r="R89" s="4">
        <f t="shared" si="4"/>
        <v>0.317</v>
      </c>
      <c r="S89" s="4">
        <f t="shared" si="4"/>
        <v>0.33600000000000002</v>
      </c>
      <c r="T89" s="4">
        <f t="shared" si="4"/>
        <v>0.35599999999999998</v>
      </c>
      <c r="U89" s="4">
        <f t="shared" si="4"/>
        <v>0.377</v>
      </c>
      <c r="V89" s="4">
        <f t="shared" si="4"/>
        <v>0.4</v>
      </c>
      <c r="W89" s="4">
        <f t="shared" si="4"/>
        <v>0.42399999999999999</v>
      </c>
      <c r="X89" s="4">
        <f t="shared" si="4"/>
        <v>0.44900000000000001</v>
      </c>
      <c r="Y89" s="4">
        <f t="shared" si="4"/>
        <v>0.47599999999999998</v>
      </c>
      <c r="Z89" s="4">
        <f t="shared" si="4"/>
        <v>0.505</v>
      </c>
      <c r="AA89" s="4">
        <f t="shared" si="4"/>
        <v>0.53500000000000003</v>
      </c>
      <c r="AB89" s="4">
        <f t="shared" si="4"/>
        <v>0.56699999999999995</v>
      </c>
      <c r="AC89" s="4">
        <f t="shared" si="4"/>
        <v>0.60099999999999998</v>
      </c>
    </row>
    <row r="90" spans="1:29" x14ac:dyDescent="0.35">
      <c r="A90" s="5" t="s">
        <v>792</v>
      </c>
      <c r="B90" s="4">
        <f>ROUND(SUM(B79:B80),3)</f>
        <v>0</v>
      </c>
      <c r="C90" s="4">
        <f>ROUND(B90*(1+C85),3)</f>
        <v>0</v>
      </c>
      <c r="D90" s="4">
        <f t="shared" ref="D90:AC90" si="5">ROUND(C90*(1+D85),3)</f>
        <v>0</v>
      </c>
      <c r="E90" s="4">
        <f t="shared" si="5"/>
        <v>0</v>
      </c>
      <c r="F90" s="4">
        <f t="shared" si="5"/>
        <v>0</v>
      </c>
      <c r="G90" s="4">
        <f t="shared" si="5"/>
        <v>0</v>
      </c>
      <c r="H90" s="4">
        <f t="shared" si="5"/>
        <v>0</v>
      </c>
      <c r="I90" s="4">
        <f t="shared" si="5"/>
        <v>0</v>
      </c>
      <c r="J90" s="4">
        <f t="shared" si="5"/>
        <v>0</v>
      </c>
      <c r="K90" s="4">
        <f t="shared" si="5"/>
        <v>0</v>
      </c>
      <c r="L90" s="4">
        <f t="shared" si="5"/>
        <v>0</v>
      </c>
      <c r="M90" s="4">
        <f t="shared" si="5"/>
        <v>0</v>
      </c>
      <c r="N90" s="4">
        <f t="shared" si="5"/>
        <v>0</v>
      </c>
      <c r="O90" s="4">
        <f t="shared" si="5"/>
        <v>0</v>
      </c>
      <c r="P90" s="4">
        <f t="shared" si="5"/>
        <v>0</v>
      </c>
      <c r="Q90" s="4">
        <f t="shared" si="5"/>
        <v>0</v>
      </c>
      <c r="R90" s="4">
        <f t="shared" si="5"/>
        <v>0</v>
      </c>
      <c r="S90" s="4">
        <f t="shared" si="5"/>
        <v>0</v>
      </c>
      <c r="T90" s="4">
        <f t="shared" si="5"/>
        <v>0</v>
      </c>
      <c r="U90" s="4">
        <f t="shared" si="5"/>
        <v>0</v>
      </c>
      <c r="V90" s="4">
        <f t="shared" si="5"/>
        <v>0</v>
      </c>
      <c r="W90" s="4">
        <f t="shared" si="5"/>
        <v>0</v>
      </c>
      <c r="X90" s="4">
        <f t="shared" si="5"/>
        <v>0</v>
      </c>
      <c r="Y90" s="4">
        <f t="shared" si="5"/>
        <v>0</v>
      </c>
      <c r="Z90" s="4">
        <f t="shared" si="5"/>
        <v>0</v>
      </c>
      <c r="AA90" s="4">
        <f t="shared" si="5"/>
        <v>0</v>
      </c>
      <c r="AB90" s="4">
        <f t="shared" si="5"/>
        <v>0</v>
      </c>
      <c r="AC90" s="4">
        <f t="shared" si="5"/>
        <v>0</v>
      </c>
    </row>
    <row r="91" spans="1:29" x14ac:dyDescent="0.35">
      <c r="A91" s="5" t="s">
        <v>793</v>
      </c>
      <c r="B91" s="4">
        <f>ROUND(SUM(B77:B78),3)</f>
        <v>0</v>
      </c>
      <c r="C91" s="4">
        <f>ROUND(B91*(1+C84),3)</f>
        <v>0</v>
      </c>
      <c r="D91" s="4">
        <f t="shared" ref="D91:AC91" si="6">ROUND(C91*(1+D84),3)</f>
        <v>0</v>
      </c>
      <c r="E91" s="4">
        <f t="shared" si="6"/>
        <v>0</v>
      </c>
      <c r="F91" s="4">
        <f t="shared" si="6"/>
        <v>0</v>
      </c>
      <c r="G91" s="4">
        <f t="shared" si="6"/>
        <v>0</v>
      </c>
      <c r="H91" s="4">
        <f t="shared" si="6"/>
        <v>0</v>
      </c>
      <c r="I91" s="4">
        <f t="shared" si="6"/>
        <v>0</v>
      </c>
      <c r="J91" s="4">
        <f t="shared" si="6"/>
        <v>0</v>
      </c>
      <c r="K91" s="4">
        <f t="shared" si="6"/>
        <v>0</v>
      </c>
      <c r="L91" s="4">
        <f t="shared" si="6"/>
        <v>0</v>
      </c>
      <c r="M91" s="4">
        <f t="shared" si="6"/>
        <v>0</v>
      </c>
      <c r="N91" s="4">
        <f t="shared" si="6"/>
        <v>0</v>
      </c>
      <c r="O91" s="4">
        <f t="shared" si="6"/>
        <v>0</v>
      </c>
      <c r="P91" s="4">
        <f t="shared" si="6"/>
        <v>0</v>
      </c>
      <c r="Q91" s="4">
        <f t="shared" si="6"/>
        <v>0</v>
      </c>
      <c r="R91" s="4">
        <f t="shared" si="6"/>
        <v>0</v>
      </c>
      <c r="S91" s="4">
        <f t="shared" si="6"/>
        <v>0</v>
      </c>
      <c r="T91" s="4">
        <f t="shared" si="6"/>
        <v>0</v>
      </c>
      <c r="U91" s="4">
        <f t="shared" si="6"/>
        <v>0</v>
      </c>
      <c r="V91" s="4">
        <f t="shared" si="6"/>
        <v>0</v>
      </c>
      <c r="W91" s="4">
        <f t="shared" si="6"/>
        <v>0</v>
      </c>
      <c r="X91" s="4">
        <f t="shared" si="6"/>
        <v>0</v>
      </c>
      <c r="Y91" s="4">
        <f t="shared" si="6"/>
        <v>0</v>
      </c>
      <c r="Z91" s="4">
        <f t="shared" si="6"/>
        <v>0</v>
      </c>
      <c r="AA91" s="4">
        <f t="shared" si="6"/>
        <v>0</v>
      </c>
      <c r="AB91" s="4">
        <f t="shared" si="6"/>
        <v>0</v>
      </c>
      <c r="AC91" s="4">
        <f t="shared" si="6"/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FBE5-20FD-4F44-B898-7C368B05DC4A}">
  <sheetPr>
    <tabColor rgb="FFFFC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3B4E-3069-459B-80D0-E46D4157C33A}">
  <dimension ref="A1:AE31"/>
  <sheetViews>
    <sheetView workbookViewId="0">
      <selection activeCell="E8" sqref="E8"/>
    </sheetView>
  </sheetViews>
  <sheetFormatPr defaultRowHeight="14.5" x14ac:dyDescent="0.35"/>
  <cols>
    <col min="1" max="1" width="21.08984375" customWidth="1"/>
    <col min="2" max="2" width="41.54296875" bestFit="1" customWidth="1"/>
  </cols>
  <sheetData>
    <row r="1" spans="1:31" ht="16" x14ac:dyDescent="0.4">
      <c r="A1" s="21" t="s">
        <v>115</v>
      </c>
      <c r="B1" s="21" t="s">
        <v>402</v>
      </c>
      <c r="C1" s="21" t="s">
        <v>403</v>
      </c>
      <c r="D1" s="21" t="s">
        <v>434</v>
      </c>
      <c r="E1" s="21" t="s">
        <v>435</v>
      </c>
      <c r="F1" s="21" t="s">
        <v>436</v>
      </c>
      <c r="G1" s="21" t="s">
        <v>437</v>
      </c>
      <c r="H1" s="21" t="s">
        <v>438</v>
      </c>
      <c r="I1" s="21" t="s">
        <v>439</v>
      </c>
      <c r="J1" s="21" t="s">
        <v>440</v>
      </c>
      <c r="K1" s="21" t="s">
        <v>441</v>
      </c>
      <c r="L1" s="21" t="s">
        <v>442</v>
      </c>
      <c r="M1" s="21" t="s">
        <v>443</v>
      </c>
      <c r="N1" s="21" t="s">
        <v>444</v>
      </c>
      <c r="O1" s="21" t="s">
        <v>445</v>
      </c>
      <c r="P1" s="21" t="s">
        <v>446</v>
      </c>
      <c r="Q1" s="21" t="s">
        <v>447</v>
      </c>
      <c r="R1" s="21" t="s">
        <v>448</v>
      </c>
      <c r="S1" s="21" t="s">
        <v>449</v>
      </c>
      <c r="T1" s="21" t="s">
        <v>450</v>
      </c>
      <c r="U1" s="21" t="s">
        <v>451</v>
      </c>
      <c r="V1" s="21" t="s">
        <v>452</v>
      </c>
      <c r="W1" s="21" t="s">
        <v>453</v>
      </c>
      <c r="X1" s="21" t="s">
        <v>454</v>
      </c>
      <c r="Y1" s="21" t="s">
        <v>455</v>
      </c>
      <c r="Z1" s="21" t="s">
        <v>456</v>
      </c>
      <c r="AA1" s="21" t="s">
        <v>457</v>
      </c>
      <c r="AB1" s="21" t="s">
        <v>458</v>
      </c>
      <c r="AC1" s="21" t="s">
        <v>459</v>
      </c>
      <c r="AD1" s="21" t="s">
        <v>460</v>
      </c>
      <c r="AE1" s="21" t="s">
        <v>461</v>
      </c>
    </row>
    <row r="2" spans="1:31" ht="16" x14ac:dyDescent="0.4">
      <c r="A2" s="22" t="s">
        <v>132</v>
      </c>
      <c r="B2" s="22" t="s">
        <v>404</v>
      </c>
      <c r="C2" s="22" t="s">
        <v>281</v>
      </c>
      <c r="D2" s="33">
        <f>Agriculture!B25</f>
        <v>0.42199999999999999</v>
      </c>
      <c r="E2" s="4">
        <f>Agriculture!C25</f>
        <v>0.45400000000000001</v>
      </c>
      <c r="F2" s="4">
        <f>Agriculture!D25</f>
        <v>0.48599999999999999</v>
      </c>
      <c r="G2" s="4">
        <f>Agriculture!E25</f>
        <v>0.51900000000000002</v>
      </c>
      <c r="H2" s="4">
        <f>Agriculture!F25</f>
        <v>0.55300000000000005</v>
      </c>
      <c r="I2" s="4">
        <f>Agriculture!G25</f>
        <v>0.58899999999999997</v>
      </c>
      <c r="J2" s="4">
        <f>Agriculture!H25</f>
        <v>0.624</v>
      </c>
      <c r="K2" s="4">
        <f>Agriculture!I25</f>
        <v>0.66100000000000003</v>
      </c>
      <c r="L2" s="4">
        <f>Agriculture!J25</f>
        <v>0.70099999999999996</v>
      </c>
      <c r="M2" s="4">
        <f>Agriculture!K25</f>
        <v>0.74299999999999999</v>
      </c>
      <c r="N2" s="4">
        <f>Agriculture!L25</f>
        <v>0.78800000000000003</v>
      </c>
      <c r="O2" s="4">
        <f>Agriculture!M25</f>
        <v>0.83499999999999996</v>
      </c>
      <c r="P2" s="4">
        <f>Agriculture!N25</f>
        <v>0.88500000000000001</v>
      </c>
      <c r="Q2" s="4">
        <f>Agriculture!O25</f>
        <v>0.93799999999999994</v>
      </c>
      <c r="R2" s="4">
        <f>Agriculture!P25</f>
        <v>0.99399999999999999</v>
      </c>
      <c r="S2" s="4">
        <f>Agriculture!Q25</f>
        <v>1.054</v>
      </c>
      <c r="T2" s="4">
        <f>Agriculture!R25</f>
        <v>1.117</v>
      </c>
      <c r="U2" s="4">
        <f>Agriculture!S25</f>
        <v>1.1839999999999999</v>
      </c>
      <c r="V2" s="4">
        <f>Agriculture!T25</f>
        <v>1.2549999999999999</v>
      </c>
      <c r="W2" s="4">
        <f>Agriculture!U25</f>
        <v>1.33</v>
      </c>
      <c r="X2" s="4">
        <f>Agriculture!V25</f>
        <v>1.41</v>
      </c>
      <c r="Y2" s="4">
        <f>Agriculture!W25</f>
        <v>1.4950000000000001</v>
      </c>
      <c r="Z2" s="4">
        <f>Agriculture!X25</f>
        <v>1.585</v>
      </c>
      <c r="AA2" s="4">
        <f>Agriculture!Y25</f>
        <v>1.68</v>
      </c>
      <c r="AB2" s="4">
        <f>Agriculture!Z25</f>
        <v>1.7809999999999999</v>
      </c>
      <c r="AC2" s="4">
        <f>Agriculture!AA25</f>
        <v>1.8879999999999999</v>
      </c>
      <c r="AD2" s="4">
        <f>Agriculture!AB25</f>
        <v>2.0009999999999999</v>
      </c>
      <c r="AE2" s="4">
        <f>Agriculture!AC25</f>
        <v>2.121</v>
      </c>
    </row>
    <row r="3" spans="1:31" ht="16" x14ac:dyDescent="0.4">
      <c r="A3" s="23" t="s">
        <v>585</v>
      </c>
      <c r="B3" s="23" t="s">
        <v>405</v>
      </c>
      <c r="C3" s="23" t="s">
        <v>281</v>
      </c>
      <c r="D3" s="4">
        <f>Households!B31</f>
        <v>12.186</v>
      </c>
      <c r="E3" s="4">
        <f>Households!C31</f>
        <v>12.481</v>
      </c>
      <c r="F3" s="4">
        <f>Households!D31</f>
        <v>12.779</v>
      </c>
      <c r="G3" s="32">
        <f>Households!E31</f>
        <v>13.081</v>
      </c>
      <c r="H3" s="4">
        <f>Households!F31</f>
        <v>13.384</v>
      </c>
      <c r="I3" s="4">
        <f>Households!G31</f>
        <v>13.689</v>
      </c>
      <c r="J3" s="4">
        <f>Households!H31</f>
        <v>13.997</v>
      </c>
      <c r="K3" s="4">
        <f>Households!I31</f>
        <v>14.304</v>
      </c>
      <c r="L3" s="4">
        <f>Households!J31</f>
        <v>14.616</v>
      </c>
      <c r="M3" s="4">
        <f>Households!K31</f>
        <v>14.93</v>
      </c>
      <c r="N3" s="4">
        <f>Households!L31</f>
        <v>15.247</v>
      </c>
      <c r="O3" s="4">
        <f>Households!M31</f>
        <v>15.567</v>
      </c>
      <c r="P3" s="4">
        <f>Households!N31</f>
        <v>15.891</v>
      </c>
      <c r="Q3" s="4">
        <f>Households!O31</f>
        <v>16.216000000000001</v>
      </c>
      <c r="R3" s="4">
        <f>Households!P31</f>
        <v>16.542000000000002</v>
      </c>
      <c r="S3" s="4">
        <f>Households!Q31</f>
        <v>16.873999999999999</v>
      </c>
      <c r="T3" s="4">
        <f>Households!R31</f>
        <v>17.206</v>
      </c>
      <c r="U3" s="4">
        <f>Households!S31</f>
        <v>17.54</v>
      </c>
      <c r="V3" s="4">
        <f>Households!T31</f>
        <v>17.875</v>
      </c>
      <c r="W3" s="4">
        <f>Households!U31</f>
        <v>18.213000000000001</v>
      </c>
      <c r="X3" s="4">
        <f>Households!V31</f>
        <v>18.55</v>
      </c>
      <c r="Y3" s="4">
        <f>Households!W31</f>
        <v>18.885000000000002</v>
      </c>
      <c r="Z3" s="4">
        <f>Households!X31</f>
        <v>19.225000000000001</v>
      </c>
      <c r="AA3" s="4">
        <f>Households!Y31</f>
        <v>19.562000000000001</v>
      </c>
      <c r="AB3" s="4">
        <f>Households!Z31</f>
        <v>19.896000000000001</v>
      </c>
      <c r="AC3" s="4">
        <f>Households!AA31</f>
        <v>20.23</v>
      </c>
      <c r="AD3" s="4">
        <f>Households!AB31</f>
        <v>20.562999999999999</v>
      </c>
      <c r="AE3" s="4">
        <f>Households!AC31</f>
        <v>20.895</v>
      </c>
    </row>
    <row r="4" spans="1:31" ht="16" x14ac:dyDescent="0.4">
      <c r="A4" s="22" t="s">
        <v>162</v>
      </c>
      <c r="B4" s="22" t="s">
        <v>157</v>
      </c>
      <c r="C4" s="22" t="s">
        <v>281</v>
      </c>
      <c r="D4" s="4">
        <f>Households!B33</f>
        <v>0.24399999999999999</v>
      </c>
      <c r="E4" s="4">
        <f>Households!C33</f>
        <v>0.25</v>
      </c>
      <c r="F4" s="4">
        <f>Households!D33</f>
        <v>0.25600000000000001</v>
      </c>
      <c r="G4" s="4">
        <f>Households!E33</f>
        <v>0.26200000000000001</v>
      </c>
      <c r="H4" s="4">
        <f>Households!F33</f>
        <v>0.26800000000000002</v>
      </c>
      <c r="I4" s="4">
        <f>Households!G33</f>
        <v>0.27400000000000002</v>
      </c>
      <c r="J4" s="4">
        <f>Households!H33</f>
        <v>0.28000000000000003</v>
      </c>
      <c r="K4" s="4">
        <f>Households!I33</f>
        <v>0.28599999999999998</v>
      </c>
      <c r="L4" s="4">
        <f>Households!J33</f>
        <v>0.29199999999999998</v>
      </c>
      <c r="M4" s="4">
        <f>Households!K33</f>
        <v>0.29799999999999999</v>
      </c>
      <c r="N4" s="4">
        <f>Households!L33</f>
        <v>0.30399999999999999</v>
      </c>
      <c r="O4" s="4">
        <f>Households!M33</f>
        <v>0.31</v>
      </c>
      <c r="P4" s="4">
        <f>Households!N33</f>
        <v>0.316</v>
      </c>
      <c r="Q4" s="4">
        <f>Households!O33</f>
        <v>0.32200000000000001</v>
      </c>
      <c r="R4" s="4">
        <f>Households!P33</f>
        <v>0.32800000000000001</v>
      </c>
      <c r="S4" s="4">
        <f>Households!Q33</f>
        <v>0.33500000000000002</v>
      </c>
      <c r="T4" s="4">
        <f>Households!R33</f>
        <v>0.34200000000000003</v>
      </c>
      <c r="U4" s="4">
        <f>Households!S33</f>
        <v>0.34899999999999998</v>
      </c>
      <c r="V4" s="4">
        <f>Households!T33</f>
        <v>0.35599999999999998</v>
      </c>
      <c r="W4" s="4">
        <f>Households!U33</f>
        <v>0.36299999999999999</v>
      </c>
      <c r="X4" s="4">
        <f>Households!V33</f>
        <v>0.37</v>
      </c>
      <c r="Y4" s="4">
        <f>Households!W33</f>
        <v>0.377</v>
      </c>
      <c r="Z4" s="4">
        <f>Households!X33</f>
        <v>0.38400000000000001</v>
      </c>
      <c r="AA4" s="4">
        <f>Households!Y33</f>
        <v>0.39100000000000001</v>
      </c>
      <c r="AB4" s="4">
        <f>Households!Z33</f>
        <v>0.39800000000000002</v>
      </c>
      <c r="AC4" s="4">
        <f>Households!AA33</f>
        <v>0.40500000000000003</v>
      </c>
      <c r="AD4" s="4">
        <f>Households!AB33</f>
        <v>0.41199999999999998</v>
      </c>
      <c r="AE4" s="4">
        <f>Households!AC33</f>
        <v>0.41899999999999998</v>
      </c>
    </row>
    <row r="5" spans="1:31" ht="16" x14ac:dyDescent="0.4">
      <c r="A5" s="23" t="s">
        <v>586</v>
      </c>
      <c r="B5" s="23" t="s">
        <v>406</v>
      </c>
      <c r="C5" s="23" t="s">
        <v>281</v>
      </c>
      <c r="D5" s="4">
        <f>Households!B34</f>
        <v>0.79400000000000004</v>
      </c>
      <c r="E5" s="4">
        <f>Households!C34</f>
        <v>0.81299999999999994</v>
      </c>
      <c r="F5" s="4">
        <f>Households!D34</f>
        <v>0.83199999999999996</v>
      </c>
      <c r="G5" s="4">
        <f>Households!E34</f>
        <v>0.85199999999999998</v>
      </c>
      <c r="H5" s="4">
        <f>Households!F34</f>
        <v>0.872</v>
      </c>
      <c r="I5" s="4">
        <f>Households!G34</f>
        <v>0.89200000000000002</v>
      </c>
      <c r="J5" s="4">
        <f>Households!H34</f>
        <v>0.91200000000000003</v>
      </c>
      <c r="K5" s="4">
        <f>Households!I34</f>
        <v>0.93200000000000005</v>
      </c>
      <c r="L5" s="4">
        <f>Households!J34</f>
        <v>0.95199999999999996</v>
      </c>
      <c r="M5" s="4">
        <f>Households!K34</f>
        <v>0.97199999999999998</v>
      </c>
      <c r="N5" s="4">
        <f>Households!L34</f>
        <v>0.99299999999999999</v>
      </c>
      <c r="O5" s="4">
        <f>Households!M34</f>
        <v>1.014</v>
      </c>
      <c r="P5" s="4">
        <f>Households!N34</f>
        <v>1.0349999999999999</v>
      </c>
      <c r="Q5" s="4">
        <f>Households!O34</f>
        <v>1.056</v>
      </c>
      <c r="R5" s="4">
        <f>Households!P34</f>
        <v>1.077</v>
      </c>
      <c r="S5" s="4">
        <f>Households!Q34</f>
        <v>1.099</v>
      </c>
      <c r="T5" s="4">
        <f>Households!R34</f>
        <v>1.121</v>
      </c>
      <c r="U5" s="4">
        <f>Households!S34</f>
        <v>1.143</v>
      </c>
      <c r="V5" s="4">
        <f>Households!T34</f>
        <v>1.165</v>
      </c>
      <c r="W5" s="4">
        <f>Households!U34</f>
        <v>1.1870000000000001</v>
      </c>
      <c r="X5" s="4">
        <f>Households!V34</f>
        <v>1.2090000000000001</v>
      </c>
      <c r="Y5" s="4">
        <f>Households!W34</f>
        <v>1.2310000000000001</v>
      </c>
      <c r="Z5" s="4">
        <f>Households!X34</f>
        <v>1.2529999999999999</v>
      </c>
      <c r="AA5" s="4">
        <f>Households!Y34</f>
        <v>1.2749999999999999</v>
      </c>
      <c r="AB5" s="4">
        <f>Households!Z34</f>
        <v>1.2969999999999999</v>
      </c>
      <c r="AC5" s="4">
        <f>Households!AA34</f>
        <v>1.319</v>
      </c>
      <c r="AD5" s="4">
        <f>Households!AB34</f>
        <v>1.341</v>
      </c>
      <c r="AE5" s="4">
        <f>Households!AC34</f>
        <v>1.363</v>
      </c>
    </row>
    <row r="6" spans="1:31" ht="16" x14ac:dyDescent="0.4">
      <c r="A6" s="22" t="s">
        <v>161</v>
      </c>
      <c r="B6" s="22" t="s">
        <v>407</v>
      </c>
      <c r="C6" s="22" t="s">
        <v>281</v>
      </c>
      <c r="D6" s="4">
        <f>Households!B32</f>
        <v>7.3460000000000001</v>
      </c>
      <c r="E6" s="4">
        <f>Households!C32</f>
        <v>7.524</v>
      </c>
      <c r="F6" s="4">
        <f>Households!D32</f>
        <v>7.7039999999999997</v>
      </c>
      <c r="G6" s="4">
        <f>Households!E32</f>
        <v>7.8860000000000001</v>
      </c>
      <c r="H6" s="4">
        <f>Households!F32</f>
        <v>8.0690000000000008</v>
      </c>
      <c r="I6" s="4">
        <f>Households!G32</f>
        <v>8.2530000000000001</v>
      </c>
      <c r="J6" s="4">
        <f>Households!H32</f>
        <v>8.4390000000000001</v>
      </c>
      <c r="K6" s="4">
        <f>Households!I32</f>
        <v>8.6240000000000006</v>
      </c>
      <c r="L6" s="4">
        <f>Households!J32</f>
        <v>8.8119999999999994</v>
      </c>
      <c r="M6" s="4">
        <f>Households!K32</f>
        <v>9.0009999999999994</v>
      </c>
      <c r="N6" s="4">
        <f>Households!L32</f>
        <v>9.1920000000000002</v>
      </c>
      <c r="O6" s="4">
        <f>Households!M32</f>
        <v>9.3849999999999998</v>
      </c>
      <c r="P6" s="4">
        <f>Households!N32</f>
        <v>9.58</v>
      </c>
      <c r="Q6" s="4">
        <f>Households!O32</f>
        <v>9.7759999999999998</v>
      </c>
      <c r="R6" s="4">
        <f>Households!P32</f>
        <v>9.9719999999999995</v>
      </c>
      <c r="S6" s="4">
        <f>Households!Q32</f>
        <v>10.172000000000001</v>
      </c>
      <c r="T6" s="4">
        <f>Households!R32</f>
        <v>10.372</v>
      </c>
      <c r="U6" s="4">
        <f>Households!S32</f>
        <v>10.573</v>
      </c>
      <c r="V6" s="4">
        <f>Households!T32</f>
        <v>10.775</v>
      </c>
      <c r="W6" s="4">
        <f>Households!U32</f>
        <v>10.978999999999999</v>
      </c>
      <c r="X6" s="4">
        <f>Households!V32</f>
        <v>11.182</v>
      </c>
      <c r="Y6" s="4">
        <f>Households!W32</f>
        <v>11.384</v>
      </c>
      <c r="Z6" s="4">
        <f>Households!X32</f>
        <v>11.589</v>
      </c>
      <c r="AA6" s="4">
        <f>Households!Y32</f>
        <v>11.792</v>
      </c>
      <c r="AB6" s="4">
        <f>Households!Z32</f>
        <v>11.993</v>
      </c>
      <c r="AC6" s="4">
        <f>Households!AA32</f>
        <v>12.194000000000001</v>
      </c>
      <c r="AD6" s="4">
        <f>Households!AB32</f>
        <v>12.395</v>
      </c>
      <c r="AE6" s="4">
        <f>Households!AC32</f>
        <v>12.595000000000001</v>
      </c>
    </row>
    <row r="7" spans="1:31" ht="16" x14ac:dyDescent="0.4">
      <c r="A7" s="23" t="s">
        <v>173</v>
      </c>
      <c r="B7" s="23" t="s">
        <v>169</v>
      </c>
      <c r="C7" s="23" t="s">
        <v>281</v>
      </c>
      <c r="D7" s="4">
        <f>Services!B24</f>
        <v>0.85799999999999998</v>
      </c>
      <c r="E7" s="4">
        <f>Services!C24</f>
        <v>0.92200000000000004</v>
      </c>
      <c r="F7" s="4">
        <f>Services!D24</f>
        <v>0.98699999999999999</v>
      </c>
      <c r="G7" s="4">
        <f>Services!E24</f>
        <v>1.0529999999999999</v>
      </c>
      <c r="H7" s="4">
        <f>Services!F24</f>
        <v>1.1220000000000001</v>
      </c>
      <c r="I7" s="4">
        <f>Services!G24</f>
        <v>1.1950000000000001</v>
      </c>
      <c r="J7" s="4">
        <f>Services!H24</f>
        <v>1.2669999999999999</v>
      </c>
      <c r="K7" s="4">
        <f>Services!I24</f>
        <v>1.343</v>
      </c>
      <c r="L7" s="4">
        <f>Services!J24</f>
        <v>1.4239999999999999</v>
      </c>
      <c r="M7" s="4">
        <f>Services!K24</f>
        <v>1.5089999999999999</v>
      </c>
      <c r="N7" s="4">
        <f>Services!L24</f>
        <v>1.6</v>
      </c>
      <c r="O7" s="4">
        <f>Services!M24</f>
        <v>1.696</v>
      </c>
      <c r="P7" s="4">
        <f>Services!N24</f>
        <v>1.798</v>
      </c>
      <c r="Q7" s="4">
        <f>Services!O24</f>
        <v>1.9059999999999999</v>
      </c>
      <c r="R7" s="4">
        <f>Services!P24</f>
        <v>2.02</v>
      </c>
      <c r="S7" s="4">
        <f>Services!Q24</f>
        <v>2.141</v>
      </c>
      <c r="T7" s="4">
        <f>Services!R24</f>
        <v>2.2690000000000001</v>
      </c>
      <c r="U7" s="4">
        <f>Services!S24</f>
        <v>2.4049999999999998</v>
      </c>
      <c r="V7" s="4">
        <f>Services!T24</f>
        <v>2.5489999999999999</v>
      </c>
      <c r="W7" s="4">
        <f>Services!U24</f>
        <v>2.702</v>
      </c>
      <c r="X7" s="4">
        <f>Services!V24</f>
        <v>2.8639999999999999</v>
      </c>
      <c r="Y7" s="4">
        <f>Services!W24</f>
        <v>3.036</v>
      </c>
      <c r="Z7" s="4">
        <f>Services!X24</f>
        <v>3.218</v>
      </c>
      <c r="AA7" s="4">
        <f>Services!Y24</f>
        <v>3.411</v>
      </c>
      <c r="AB7" s="4">
        <f>Services!Z24</f>
        <v>3.6160000000000001</v>
      </c>
      <c r="AC7" s="4">
        <f>Services!AA24</f>
        <v>3.8330000000000002</v>
      </c>
      <c r="AD7" s="4">
        <f>Services!AB24</f>
        <v>4.0629999999999997</v>
      </c>
      <c r="AE7" s="4">
        <f>Services!AC24</f>
        <v>4.3070000000000004</v>
      </c>
    </row>
    <row r="8" spans="1:31" ht="16" x14ac:dyDescent="0.4">
      <c r="A8" s="22" t="s">
        <v>587</v>
      </c>
      <c r="B8" s="22" t="s">
        <v>408</v>
      </c>
      <c r="C8" s="22" t="s">
        <v>281</v>
      </c>
      <c r="D8" s="4">
        <f>Services!B25</f>
        <v>1.8580000000000001</v>
      </c>
      <c r="E8" s="4">
        <f>Services!C25</f>
        <v>1.9970000000000001</v>
      </c>
      <c r="F8" s="4">
        <f>Services!D25</f>
        <v>2.137</v>
      </c>
      <c r="G8" s="4">
        <f>Services!E25</f>
        <v>2.2799999999999998</v>
      </c>
      <c r="H8" s="4">
        <f>Services!F25</f>
        <v>2.4300000000000002</v>
      </c>
      <c r="I8" s="4">
        <f>Services!G25</f>
        <v>2.5880000000000001</v>
      </c>
      <c r="J8" s="4">
        <f>Services!H25</f>
        <v>2.7429999999999999</v>
      </c>
      <c r="K8" s="4">
        <f>Services!I25</f>
        <v>2.9079999999999999</v>
      </c>
      <c r="L8" s="4">
        <f>Services!J25</f>
        <v>3.0819999999999999</v>
      </c>
      <c r="M8" s="4">
        <f>Services!K25</f>
        <v>3.2669999999999999</v>
      </c>
      <c r="N8" s="4">
        <f>Services!L25</f>
        <v>3.4630000000000001</v>
      </c>
      <c r="O8" s="4">
        <f>Services!M25</f>
        <v>3.6709999999999998</v>
      </c>
      <c r="P8" s="4">
        <f>Services!N25</f>
        <v>3.891</v>
      </c>
      <c r="Q8" s="4">
        <f>Services!O25</f>
        <v>4.1239999999999997</v>
      </c>
      <c r="R8" s="4">
        <f>Services!P25</f>
        <v>4.3710000000000004</v>
      </c>
      <c r="S8" s="4">
        <f>Services!Q25</f>
        <v>4.633</v>
      </c>
      <c r="T8" s="4">
        <f>Services!R25</f>
        <v>4.9109999999999996</v>
      </c>
      <c r="U8" s="4">
        <f>Services!S25</f>
        <v>5.2060000000000004</v>
      </c>
      <c r="V8" s="4">
        <f>Services!T25</f>
        <v>5.5179999999999998</v>
      </c>
      <c r="W8" s="4">
        <f>Services!U25</f>
        <v>5.8490000000000002</v>
      </c>
      <c r="X8" s="4">
        <f>Services!V25</f>
        <v>6.2</v>
      </c>
      <c r="Y8" s="4">
        <f>Services!W25</f>
        <v>6.5720000000000001</v>
      </c>
      <c r="Z8" s="4">
        <f>Services!X25</f>
        <v>6.9660000000000002</v>
      </c>
      <c r="AA8" s="4">
        <f>Services!Y25</f>
        <v>7.3840000000000003</v>
      </c>
      <c r="AB8" s="4">
        <f>Services!Z25</f>
        <v>7.827</v>
      </c>
      <c r="AC8" s="4">
        <f>Services!AA25</f>
        <v>8.2970000000000006</v>
      </c>
      <c r="AD8" s="4">
        <f>Services!AB25</f>
        <v>8.7949999999999999</v>
      </c>
      <c r="AE8" s="4">
        <f>Services!AC25</f>
        <v>9.3230000000000004</v>
      </c>
    </row>
    <row r="9" spans="1:31" ht="16" x14ac:dyDescent="0.4">
      <c r="A9" s="23" t="s">
        <v>174</v>
      </c>
      <c r="B9" s="23" t="s">
        <v>409</v>
      </c>
      <c r="C9" s="23" t="s">
        <v>281</v>
      </c>
      <c r="D9" s="4">
        <f>Services!B26</f>
        <v>13.135999999999999</v>
      </c>
      <c r="E9" s="4">
        <f>Services!C26</f>
        <v>14.121</v>
      </c>
      <c r="F9" s="4">
        <f>Services!D26</f>
        <v>15.109</v>
      </c>
      <c r="G9" s="4">
        <f>Services!E26</f>
        <v>16.120999999999999</v>
      </c>
      <c r="H9" s="4">
        <f>Services!F26</f>
        <v>17.184999999999999</v>
      </c>
      <c r="I9" s="4">
        <f>Services!G26</f>
        <v>18.302</v>
      </c>
      <c r="J9" s="4">
        <f>Services!H26</f>
        <v>19.399999999999999</v>
      </c>
      <c r="K9" s="4">
        <f>Services!I26</f>
        <v>20.564</v>
      </c>
      <c r="L9" s="4">
        <f>Services!J26</f>
        <v>21.797999999999998</v>
      </c>
      <c r="M9" s="4">
        <f>Services!K26</f>
        <v>23.106000000000002</v>
      </c>
      <c r="N9" s="4">
        <f>Services!L26</f>
        <v>24.492000000000001</v>
      </c>
      <c r="O9" s="4">
        <f>Services!M26</f>
        <v>25.962</v>
      </c>
      <c r="P9" s="4">
        <f>Services!N26</f>
        <v>27.52</v>
      </c>
      <c r="Q9" s="4">
        <f>Services!O26</f>
        <v>29.170999999999999</v>
      </c>
      <c r="R9" s="4">
        <f>Services!P26</f>
        <v>30.920999999999999</v>
      </c>
      <c r="S9" s="4">
        <f>Services!Q26</f>
        <v>32.776000000000003</v>
      </c>
      <c r="T9" s="4">
        <f>Services!R26</f>
        <v>34.743000000000002</v>
      </c>
      <c r="U9" s="4">
        <f>Services!S26</f>
        <v>36.828000000000003</v>
      </c>
      <c r="V9" s="4">
        <f>Services!T26</f>
        <v>39.037999999999997</v>
      </c>
      <c r="W9" s="4">
        <f>Services!U26</f>
        <v>41.38</v>
      </c>
      <c r="X9" s="4">
        <f>Services!V26</f>
        <v>43.863</v>
      </c>
      <c r="Y9" s="4">
        <f>Services!W26</f>
        <v>46.494999999999997</v>
      </c>
      <c r="Z9" s="4">
        <f>Services!X26</f>
        <v>49.284999999999997</v>
      </c>
      <c r="AA9" s="4">
        <f>Services!Y26</f>
        <v>52.241999999999997</v>
      </c>
      <c r="AB9" s="4">
        <f>Services!Z26</f>
        <v>55.377000000000002</v>
      </c>
      <c r="AC9" s="4">
        <f>Services!AA26</f>
        <v>58.7</v>
      </c>
      <c r="AD9" s="4">
        <f>Services!AB26</f>
        <v>62.222000000000001</v>
      </c>
      <c r="AE9" s="4">
        <f>Services!AC26</f>
        <v>65.954999999999998</v>
      </c>
    </row>
    <row r="10" spans="1:31" ht="16" x14ac:dyDescent="0.4">
      <c r="A10" s="22" t="s">
        <v>588</v>
      </c>
      <c r="B10" s="22" t="s">
        <v>410</v>
      </c>
      <c r="C10" s="22" t="s">
        <v>411</v>
      </c>
      <c r="D10" s="4">
        <f>Aluminium!B24</f>
        <v>0</v>
      </c>
      <c r="E10" s="4">
        <f>Aluminium!C24</f>
        <v>0</v>
      </c>
      <c r="F10" s="4">
        <f>Aluminium!D24</f>
        <v>0</v>
      </c>
      <c r="G10" s="4">
        <f>Aluminium!E24</f>
        <v>0</v>
      </c>
      <c r="H10" s="4">
        <f>Aluminium!F24</f>
        <v>0</v>
      </c>
      <c r="I10" s="4">
        <f>Aluminium!G24</f>
        <v>0</v>
      </c>
      <c r="J10" s="4">
        <f>Aluminium!H24</f>
        <v>0</v>
      </c>
      <c r="K10" s="4">
        <f>Aluminium!I24</f>
        <v>0</v>
      </c>
      <c r="L10" s="4">
        <f>Aluminium!J24</f>
        <v>0</v>
      </c>
      <c r="M10" s="4">
        <f>Aluminium!K24</f>
        <v>0</v>
      </c>
      <c r="N10" s="4">
        <f>Aluminium!L24</f>
        <v>0</v>
      </c>
      <c r="O10" s="4">
        <f>Aluminium!M24</f>
        <v>0</v>
      </c>
      <c r="P10" s="4">
        <f>Aluminium!N24</f>
        <v>0</v>
      </c>
      <c r="Q10" s="4">
        <f>Aluminium!O24</f>
        <v>0</v>
      </c>
      <c r="R10" s="4">
        <f>Aluminium!P24</f>
        <v>0</v>
      </c>
      <c r="S10" s="4">
        <f>Aluminium!Q24</f>
        <v>0</v>
      </c>
      <c r="T10" s="4">
        <f>Aluminium!R24</f>
        <v>0</v>
      </c>
      <c r="U10" s="4">
        <f>Aluminium!S24</f>
        <v>0</v>
      </c>
      <c r="V10" s="4">
        <f>Aluminium!T24</f>
        <v>0</v>
      </c>
      <c r="W10" s="4">
        <f>Aluminium!U24</f>
        <v>0</v>
      </c>
      <c r="X10" s="4">
        <f>Aluminium!V24</f>
        <v>0</v>
      </c>
      <c r="Y10" s="4">
        <f>Aluminium!W24</f>
        <v>0</v>
      </c>
      <c r="Z10" s="4">
        <f>Aluminium!X24</f>
        <v>0</v>
      </c>
      <c r="AA10" s="4">
        <f>Aluminium!Y24</f>
        <v>0</v>
      </c>
      <c r="AB10" s="4">
        <f>Aluminium!Z24</f>
        <v>0</v>
      </c>
      <c r="AC10" s="4">
        <f>Aluminium!AA24</f>
        <v>0</v>
      </c>
      <c r="AD10" s="4">
        <f>Aluminium!AB24</f>
        <v>0</v>
      </c>
      <c r="AE10" s="4">
        <f>Aluminium!AC24</f>
        <v>0</v>
      </c>
    </row>
    <row r="11" spans="1:31" ht="16" x14ac:dyDescent="0.4">
      <c r="A11" s="23" t="s">
        <v>589</v>
      </c>
      <c r="B11" s="23" t="s">
        <v>412</v>
      </c>
      <c r="C11" s="23" t="s">
        <v>411</v>
      </c>
      <c r="D11" s="4">
        <f>Aluminium!B25</f>
        <v>0</v>
      </c>
      <c r="E11" s="4">
        <f>Aluminium!C25</f>
        <v>0</v>
      </c>
      <c r="F11" s="4">
        <f>Aluminium!D25</f>
        <v>0</v>
      </c>
      <c r="G11" s="4">
        <f>Aluminium!E25</f>
        <v>0</v>
      </c>
      <c r="H11" s="4">
        <f>Aluminium!F25</f>
        <v>0</v>
      </c>
      <c r="I11" s="4">
        <f>Aluminium!G25</f>
        <v>0</v>
      </c>
      <c r="J11" s="4">
        <f>Aluminium!H25</f>
        <v>0</v>
      </c>
      <c r="K11" s="4">
        <f>Aluminium!I25</f>
        <v>0</v>
      </c>
      <c r="L11" s="4">
        <f>Aluminium!J25</f>
        <v>0</v>
      </c>
      <c r="M11" s="4">
        <f>Aluminium!K25</f>
        <v>0</v>
      </c>
      <c r="N11" s="4">
        <f>Aluminium!L25</f>
        <v>0</v>
      </c>
      <c r="O11" s="4">
        <f>Aluminium!M25</f>
        <v>0</v>
      </c>
      <c r="P11" s="4">
        <f>Aluminium!N25</f>
        <v>0</v>
      </c>
      <c r="Q11" s="4">
        <f>Aluminium!O25</f>
        <v>0</v>
      </c>
      <c r="R11" s="4">
        <f>Aluminium!P25</f>
        <v>0</v>
      </c>
      <c r="S11" s="4">
        <f>Aluminium!Q25</f>
        <v>0</v>
      </c>
      <c r="T11" s="4">
        <f>Aluminium!R25</f>
        <v>0</v>
      </c>
      <c r="U11" s="4">
        <f>Aluminium!S25</f>
        <v>0</v>
      </c>
      <c r="V11" s="4">
        <f>Aluminium!T25</f>
        <v>0</v>
      </c>
      <c r="W11" s="4">
        <f>Aluminium!U25</f>
        <v>0</v>
      </c>
      <c r="X11" s="4">
        <f>Aluminium!V25</f>
        <v>0</v>
      </c>
      <c r="Y11" s="4">
        <f>Aluminium!W25</f>
        <v>0</v>
      </c>
      <c r="Z11" s="4">
        <f>Aluminium!X25</f>
        <v>0</v>
      </c>
      <c r="AA11" s="4">
        <f>Aluminium!Y25</f>
        <v>0</v>
      </c>
      <c r="AB11" s="4">
        <f>Aluminium!Z25</f>
        <v>0</v>
      </c>
      <c r="AC11" s="4">
        <f>Aluminium!AA25</f>
        <v>0</v>
      </c>
      <c r="AD11" s="4">
        <f>Aluminium!AB25</f>
        <v>0</v>
      </c>
      <c r="AE11" s="4">
        <f>Aluminium!AC25</f>
        <v>0</v>
      </c>
    </row>
    <row r="12" spans="1:31" ht="16" x14ac:dyDescent="0.4">
      <c r="A12" s="22" t="s">
        <v>590</v>
      </c>
      <c r="B12" s="22" t="s">
        <v>413</v>
      </c>
      <c r="C12" s="22" t="s">
        <v>281</v>
      </c>
      <c r="D12" s="4">
        <f>Aluminium!B33</f>
        <v>0</v>
      </c>
      <c r="E12" s="4">
        <f>Aluminium!C33</f>
        <v>0</v>
      </c>
      <c r="F12" s="4">
        <f>Aluminium!D33</f>
        <v>0</v>
      </c>
      <c r="G12" s="4">
        <f>Aluminium!E33</f>
        <v>0</v>
      </c>
      <c r="H12" s="4">
        <f>Aluminium!F33</f>
        <v>0</v>
      </c>
      <c r="I12" s="4">
        <f>Aluminium!G33</f>
        <v>0</v>
      </c>
      <c r="J12" s="4">
        <f>Aluminium!H33</f>
        <v>0</v>
      </c>
      <c r="K12" s="4">
        <f>Aluminium!I33</f>
        <v>0</v>
      </c>
      <c r="L12" s="4">
        <f>Aluminium!J33</f>
        <v>0</v>
      </c>
      <c r="M12" s="4">
        <f>Aluminium!K33</f>
        <v>0</v>
      </c>
      <c r="N12" s="4">
        <f>Aluminium!L33</f>
        <v>0</v>
      </c>
      <c r="O12" s="4">
        <f>Aluminium!M33</f>
        <v>0</v>
      </c>
      <c r="P12" s="4">
        <f>Aluminium!N33</f>
        <v>0</v>
      </c>
      <c r="Q12" s="4">
        <f>Aluminium!O33</f>
        <v>0</v>
      </c>
      <c r="R12" s="4">
        <f>Aluminium!P33</f>
        <v>0</v>
      </c>
      <c r="S12" s="4">
        <f>Aluminium!Q33</f>
        <v>0</v>
      </c>
      <c r="T12" s="4">
        <f>Aluminium!R33</f>
        <v>0</v>
      </c>
      <c r="U12" s="4">
        <f>Aluminium!S33</f>
        <v>0</v>
      </c>
      <c r="V12" s="4">
        <f>Aluminium!T33</f>
        <v>0</v>
      </c>
      <c r="W12" s="4">
        <f>Aluminium!U33</f>
        <v>0</v>
      </c>
      <c r="X12" s="4">
        <f>Aluminium!V33</f>
        <v>0</v>
      </c>
      <c r="Y12" s="4">
        <f>Aluminium!W33</f>
        <v>0</v>
      </c>
      <c r="Z12" s="4">
        <f>Aluminium!X33</f>
        <v>0</v>
      </c>
      <c r="AA12" s="4">
        <f>Aluminium!Y33</f>
        <v>0</v>
      </c>
      <c r="AB12" s="4">
        <f>Aluminium!Z33</f>
        <v>0</v>
      </c>
      <c r="AC12" s="4">
        <f>Aluminium!AA33</f>
        <v>0</v>
      </c>
      <c r="AD12" s="4">
        <f>Aluminium!AB33</f>
        <v>0</v>
      </c>
      <c r="AE12" s="4">
        <f>Aluminium!AC33</f>
        <v>0</v>
      </c>
    </row>
    <row r="13" spans="1:31" ht="16" x14ac:dyDescent="0.4">
      <c r="A13" s="23" t="s">
        <v>591</v>
      </c>
      <c r="B13" s="23" t="s">
        <v>414</v>
      </c>
      <c r="C13" s="23" t="s">
        <v>411</v>
      </c>
      <c r="D13" s="4">
        <f>Chemicals!B85</f>
        <v>0.16700000000000001</v>
      </c>
      <c r="E13" s="4">
        <f>Chemicals!C85</f>
        <v>0.18</v>
      </c>
      <c r="F13" s="4">
        <f>Chemicals!D85</f>
        <v>0.193</v>
      </c>
      <c r="G13" s="32">
        <f>Chemicals!E85</f>
        <v>0.20599999999999999</v>
      </c>
      <c r="H13" s="4">
        <f>Chemicals!F85</f>
        <v>0.22</v>
      </c>
      <c r="I13" s="4">
        <f>Chemicals!G85</f>
        <v>0.23400000000000001</v>
      </c>
      <c r="J13" s="4">
        <f>Chemicals!H85</f>
        <v>0.248</v>
      </c>
      <c r="K13" s="4">
        <f>Chemicals!I85</f>
        <v>0.26300000000000001</v>
      </c>
      <c r="L13" s="4">
        <f>Chemicals!J85</f>
        <v>0.27900000000000003</v>
      </c>
      <c r="M13" s="4">
        <f>Chemicals!K85</f>
        <v>0.29599999999999999</v>
      </c>
      <c r="N13" s="4">
        <f>Chemicals!L85</f>
        <v>0.314</v>
      </c>
      <c r="O13" s="4">
        <f>Chemicals!M85</f>
        <v>0.33300000000000002</v>
      </c>
      <c r="P13" s="4">
        <f>Chemicals!N85</f>
        <v>0.35299999999999998</v>
      </c>
      <c r="Q13" s="4">
        <f>Chemicals!O85</f>
        <v>0.374</v>
      </c>
      <c r="R13" s="4">
        <f>Chemicals!P85</f>
        <v>0.39600000000000002</v>
      </c>
      <c r="S13" s="4">
        <f>Chemicals!Q85</f>
        <v>0.42</v>
      </c>
      <c r="T13" s="4">
        <f>Chemicals!R85</f>
        <v>0.44500000000000001</v>
      </c>
      <c r="U13" s="4">
        <f>Chemicals!S85</f>
        <v>0.47199999999999998</v>
      </c>
      <c r="V13" s="4">
        <f>Chemicals!T85</f>
        <v>0.5</v>
      </c>
      <c r="W13" s="4">
        <f>Chemicals!U85</f>
        <v>0.53</v>
      </c>
      <c r="X13" s="4">
        <f>Chemicals!V85</f>
        <v>0.56200000000000006</v>
      </c>
      <c r="Y13" s="4">
        <f>Chemicals!W85</f>
        <v>0.59599999999999997</v>
      </c>
      <c r="Z13" s="4">
        <f>Chemicals!X85</f>
        <v>0.63200000000000001</v>
      </c>
      <c r="AA13" s="4">
        <f>Chemicals!Y85</f>
        <v>0.67</v>
      </c>
      <c r="AB13" s="4">
        <f>Chemicals!Z85</f>
        <v>0.71</v>
      </c>
      <c r="AC13" s="4">
        <f>Chemicals!AA85</f>
        <v>0.753</v>
      </c>
      <c r="AD13" s="4">
        <f>Chemicals!AB85</f>
        <v>0.79800000000000004</v>
      </c>
      <c r="AE13" s="4">
        <f>Chemicals!AC85</f>
        <v>0.84599999999999997</v>
      </c>
    </row>
    <row r="14" spans="1:31" ht="16" x14ac:dyDescent="0.4">
      <c r="A14" s="22" t="s">
        <v>592</v>
      </c>
      <c r="B14" s="22" t="s">
        <v>236</v>
      </c>
      <c r="C14" s="22" t="s">
        <v>411</v>
      </c>
      <c r="D14" s="4">
        <f>Chemicals!B86</f>
        <v>-9.9000000000000005E-2</v>
      </c>
      <c r="E14" s="4">
        <f>Chemicals!C86</f>
        <v>-0.106</v>
      </c>
      <c r="F14" s="4">
        <f>Chemicals!D86</f>
        <v>-0.113</v>
      </c>
      <c r="G14" s="4">
        <f>Chemicals!E86</f>
        <v>-0.121</v>
      </c>
      <c r="H14" s="4">
        <f>Chemicals!F86</f>
        <v>-0.129</v>
      </c>
      <c r="I14" s="4">
        <f>Chemicals!G86</f>
        <v>-0.13700000000000001</v>
      </c>
      <c r="J14" s="4">
        <f>Chemicals!H86</f>
        <v>-0.14499999999999999</v>
      </c>
      <c r="K14" s="4">
        <f>Chemicals!I86</f>
        <v>-0.154</v>
      </c>
      <c r="L14" s="4">
        <f>Chemicals!J86</f>
        <v>-0.16300000000000001</v>
      </c>
      <c r="M14" s="4">
        <f>Chemicals!K86</f>
        <v>-0.17299999999999999</v>
      </c>
      <c r="N14" s="4">
        <f>Chemicals!L86</f>
        <v>-0.183</v>
      </c>
      <c r="O14" s="4">
        <f>Chemicals!M86</f>
        <v>-0.19400000000000001</v>
      </c>
      <c r="P14" s="4">
        <f>Chemicals!N86</f>
        <v>-0.20599999999999999</v>
      </c>
      <c r="Q14" s="4">
        <f>Chemicals!O86</f>
        <v>-0.218</v>
      </c>
      <c r="R14" s="4">
        <f>Chemicals!P86</f>
        <v>-0.23100000000000001</v>
      </c>
      <c r="S14" s="4">
        <f>Chemicals!Q86</f>
        <v>-0.245</v>
      </c>
      <c r="T14" s="4">
        <f>Chemicals!R86</f>
        <v>-0.26</v>
      </c>
      <c r="U14" s="4">
        <f>Chemicals!S86</f>
        <v>-0.27600000000000002</v>
      </c>
      <c r="V14" s="4">
        <f>Chemicals!T86</f>
        <v>-0.29299999999999998</v>
      </c>
      <c r="W14" s="4">
        <f>Chemicals!U86</f>
        <v>-0.311</v>
      </c>
      <c r="X14" s="4">
        <f>Chemicals!V86</f>
        <v>-0.33</v>
      </c>
      <c r="Y14" s="4">
        <f>Chemicals!W86</f>
        <v>-0.35</v>
      </c>
      <c r="Z14" s="4">
        <f>Chemicals!X86</f>
        <v>-0.371</v>
      </c>
      <c r="AA14" s="4">
        <f>Chemicals!Y86</f>
        <v>-0.39300000000000002</v>
      </c>
      <c r="AB14" s="4">
        <f>Chemicals!Z86</f>
        <v>-0.41699999999999998</v>
      </c>
      <c r="AC14" s="4">
        <f>Chemicals!AA86</f>
        <v>-0.442</v>
      </c>
      <c r="AD14" s="4">
        <f>Chemicals!AB86</f>
        <v>-0.46899999999999997</v>
      </c>
      <c r="AE14" s="4">
        <f>Chemicals!AC86</f>
        <v>-0.497</v>
      </c>
    </row>
    <row r="15" spans="1:31" ht="16" x14ac:dyDescent="0.4">
      <c r="A15" s="23" t="s">
        <v>593</v>
      </c>
      <c r="B15" s="23" t="s">
        <v>415</v>
      </c>
      <c r="C15" s="23" t="s">
        <v>411</v>
      </c>
      <c r="D15" s="4">
        <f>Chemicals!B87</f>
        <v>0</v>
      </c>
      <c r="E15" s="4">
        <f>Chemicals!C87</f>
        <v>0</v>
      </c>
      <c r="F15" s="4">
        <f>Chemicals!D87</f>
        <v>0</v>
      </c>
      <c r="G15" s="4">
        <f>Chemicals!E87</f>
        <v>0</v>
      </c>
      <c r="H15" s="4">
        <f>Chemicals!F87</f>
        <v>0</v>
      </c>
      <c r="I15" s="4">
        <f>Chemicals!G87</f>
        <v>0</v>
      </c>
      <c r="J15" s="4">
        <f>Chemicals!H87</f>
        <v>0</v>
      </c>
      <c r="K15" s="4">
        <f>Chemicals!I87</f>
        <v>0</v>
      </c>
      <c r="L15" s="4">
        <f>Chemicals!J87</f>
        <v>0</v>
      </c>
      <c r="M15" s="4">
        <f>Chemicals!K87</f>
        <v>0</v>
      </c>
      <c r="N15" s="4">
        <f>Chemicals!L87</f>
        <v>0</v>
      </c>
      <c r="O15" s="4">
        <f>Chemicals!M87</f>
        <v>0</v>
      </c>
      <c r="P15" s="4">
        <f>Chemicals!N87</f>
        <v>0</v>
      </c>
      <c r="Q15" s="4">
        <f>Chemicals!O87</f>
        <v>0</v>
      </c>
      <c r="R15" s="4">
        <f>Chemicals!P87</f>
        <v>0</v>
      </c>
      <c r="S15" s="4">
        <f>Chemicals!Q87</f>
        <v>0</v>
      </c>
      <c r="T15" s="4">
        <f>Chemicals!R87</f>
        <v>0</v>
      </c>
      <c r="U15" s="4">
        <f>Chemicals!S87</f>
        <v>0</v>
      </c>
      <c r="V15" s="4">
        <f>Chemicals!T87</f>
        <v>0</v>
      </c>
      <c r="W15" s="4">
        <f>Chemicals!U87</f>
        <v>0</v>
      </c>
      <c r="X15" s="4">
        <f>Chemicals!V87</f>
        <v>0</v>
      </c>
      <c r="Y15" s="4">
        <f>Chemicals!W87</f>
        <v>0</v>
      </c>
      <c r="Z15" s="4">
        <f>Chemicals!X87</f>
        <v>0</v>
      </c>
      <c r="AA15" s="4">
        <f>Chemicals!Y87</f>
        <v>0</v>
      </c>
      <c r="AB15" s="4">
        <f>Chemicals!Z87</f>
        <v>0</v>
      </c>
      <c r="AC15" s="4">
        <f>Chemicals!AA87</f>
        <v>0</v>
      </c>
      <c r="AD15" s="4">
        <f>Chemicals!AB87</f>
        <v>0</v>
      </c>
      <c r="AE15" s="4">
        <f>Chemicals!AC87</f>
        <v>0</v>
      </c>
    </row>
    <row r="16" spans="1:31" ht="16" x14ac:dyDescent="0.4">
      <c r="A16" s="22" t="s">
        <v>594</v>
      </c>
      <c r="B16" s="22" t="s">
        <v>416</v>
      </c>
      <c r="C16" s="22" t="s">
        <v>411</v>
      </c>
      <c r="D16" s="4">
        <f>'Iron &amp; Steel'!B43</f>
        <v>0</v>
      </c>
      <c r="E16" s="4">
        <f>'Iron &amp; Steel'!C43</f>
        <v>0</v>
      </c>
      <c r="F16" s="4">
        <f>'Iron &amp; Steel'!D43</f>
        <v>0</v>
      </c>
      <c r="G16" s="4">
        <f>'Iron &amp; Steel'!E43</f>
        <v>0</v>
      </c>
      <c r="H16" s="4">
        <f>'Iron &amp; Steel'!F43</f>
        <v>0</v>
      </c>
      <c r="I16" s="4">
        <f>'Iron &amp; Steel'!G43</f>
        <v>0</v>
      </c>
      <c r="J16" s="4">
        <f>'Iron &amp; Steel'!H43</f>
        <v>0</v>
      </c>
      <c r="K16" s="4">
        <f>'Iron &amp; Steel'!I43</f>
        <v>0</v>
      </c>
      <c r="L16" s="4">
        <f>'Iron &amp; Steel'!J43</f>
        <v>0</v>
      </c>
      <c r="M16" s="4">
        <f>'Iron &amp; Steel'!K43</f>
        <v>0</v>
      </c>
      <c r="N16" s="4">
        <f>'Iron &amp; Steel'!L43</f>
        <v>0</v>
      </c>
      <c r="O16" s="4">
        <f>'Iron &amp; Steel'!M43</f>
        <v>0</v>
      </c>
      <c r="P16" s="4">
        <f>'Iron &amp; Steel'!N43</f>
        <v>0</v>
      </c>
      <c r="Q16" s="4">
        <f>'Iron &amp; Steel'!O43</f>
        <v>0</v>
      </c>
      <c r="R16" s="4">
        <f>'Iron &amp; Steel'!P43</f>
        <v>0</v>
      </c>
      <c r="S16" s="4">
        <f>'Iron &amp; Steel'!Q43</f>
        <v>0</v>
      </c>
      <c r="T16" s="4">
        <f>'Iron &amp; Steel'!R43</f>
        <v>0</v>
      </c>
      <c r="U16" s="4">
        <f>'Iron &amp; Steel'!S43</f>
        <v>0</v>
      </c>
      <c r="V16" s="4">
        <f>'Iron &amp; Steel'!T43</f>
        <v>0</v>
      </c>
      <c r="W16" s="4">
        <f>'Iron &amp; Steel'!U43</f>
        <v>0</v>
      </c>
      <c r="X16" s="4">
        <f>'Iron &amp; Steel'!V43</f>
        <v>0</v>
      </c>
      <c r="Y16" s="4">
        <f>'Iron &amp; Steel'!W43</f>
        <v>0</v>
      </c>
      <c r="Z16" s="4">
        <f>'Iron &amp; Steel'!X43</f>
        <v>0</v>
      </c>
      <c r="AA16" s="4">
        <f>'Iron &amp; Steel'!Y43</f>
        <v>0</v>
      </c>
      <c r="AB16" s="4">
        <f>'Iron &amp; Steel'!Z43</f>
        <v>0</v>
      </c>
      <c r="AC16" s="4">
        <f>'Iron &amp; Steel'!AA43</f>
        <v>0</v>
      </c>
      <c r="AD16" s="4">
        <f>'Iron &amp; Steel'!AB43</f>
        <v>0</v>
      </c>
      <c r="AE16" s="4">
        <f>'Iron &amp; Steel'!AC43</f>
        <v>0</v>
      </c>
    </row>
    <row r="17" spans="1:31" ht="16" x14ac:dyDescent="0.4">
      <c r="A17" s="23" t="s">
        <v>595</v>
      </c>
      <c r="B17" s="23" t="s">
        <v>417</v>
      </c>
      <c r="C17" s="23" t="s">
        <v>411</v>
      </c>
      <c r="D17" s="4">
        <f>'Iron &amp; Steel'!B42</f>
        <v>0</v>
      </c>
      <c r="E17" s="4">
        <f>'Iron &amp; Steel'!C42</f>
        <v>0</v>
      </c>
      <c r="F17" s="4">
        <f>'Iron &amp; Steel'!D42</f>
        <v>0</v>
      </c>
      <c r="G17" s="4">
        <f>'Iron &amp; Steel'!E42</f>
        <v>0</v>
      </c>
      <c r="H17" s="4">
        <f>'Iron &amp; Steel'!F42</f>
        <v>0</v>
      </c>
      <c r="I17" s="4">
        <f>'Iron &amp; Steel'!G42</f>
        <v>0</v>
      </c>
      <c r="J17" s="4">
        <f>'Iron &amp; Steel'!H42</f>
        <v>0</v>
      </c>
      <c r="K17" s="4">
        <f>'Iron &amp; Steel'!I42</f>
        <v>0</v>
      </c>
      <c r="L17" s="4">
        <f>'Iron &amp; Steel'!J42</f>
        <v>0</v>
      </c>
      <c r="M17" s="4">
        <f>'Iron &amp; Steel'!K42</f>
        <v>0</v>
      </c>
      <c r="N17" s="4">
        <f>'Iron &amp; Steel'!L42</f>
        <v>0</v>
      </c>
      <c r="O17" s="4">
        <f>'Iron &amp; Steel'!M42</f>
        <v>0</v>
      </c>
      <c r="P17" s="4">
        <f>'Iron &amp; Steel'!N42</f>
        <v>0</v>
      </c>
      <c r="Q17" s="4">
        <f>'Iron &amp; Steel'!O42</f>
        <v>0</v>
      </c>
      <c r="R17" s="4">
        <f>'Iron &amp; Steel'!P42</f>
        <v>0</v>
      </c>
      <c r="S17" s="4">
        <f>'Iron &amp; Steel'!Q42</f>
        <v>0</v>
      </c>
      <c r="T17" s="4">
        <f>'Iron &amp; Steel'!R42</f>
        <v>0</v>
      </c>
      <c r="U17" s="4">
        <f>'Iron &amp; Steel'!S42</f>
        <v>0</v>
      </c>
      <c r="V17" s="4">
        <f>'Iron &amp; Steel'!T42</f>
        <v>0</v>
      </c>
      <c r="W17" s="4">
        <f>'Iron &amp; Steel'!U42</f>
        <v>0</v>
      </c>
      <c r="X17" s="4">
        <f>'Iron &amp; Steel'!V42</f>
        <v>0</v>
      </c>
      <c r="Y17" s="4">
        <f>'Iron &amp; Steel'!W42</f>
        <v>0</v>
      </c>
      <c r="Z17" s="4">
        <f>'Iron &amp; Steel'!X42</f>
        <v>0</v>
      </c>
      <c r="AA17" s="4">
        <f>'Iron &amp; Steel'!Y42</f>
        <v>0</v>
      </c>
      <c r="AB17" s="4">
        <f>'Iron &amp; Steel'!Z42</f>
        <v>0</v>
      </c>
      <c r="AC17" s="4">
        <f>'Iron &amp; Steel'!AA42</f>
        <v>0</v>
      </c>
      <c r="AD17" s="4">
        <f>'Iron &amp; Steel'!AB42</f>
        <v>0</v>
      </c>
      <c r="AE17" s="4">
        <f>'Iron &amp; Steel'!AC42</f>
        <v>0</v>
      </c>
    </row>
    <row r="18" spans="1:31" ht="16" x14ac:dyDescent="0.4">
      <c r="A18" s="22" t="s">
        <v>596</v>
      </c>
      <c r="B18" s="22" t="s">
        <v>418</v>
      </c>
      <c r="C18" s="22" t="s">
        <v>411</v>
      </c>
      <c r="D18" s="4">
        <f>Cement!B23</f>
        <v>1.85</v>
      </c>
      <c r="E18" s="4">
        <f>Cement!C23</f>
        <v>1.9890000000000001</v>
      </c>
      <c r="F18" s="4">
        <f>Cement!D23</f>
        <v>2.1280000000000001</v>
      </c>
      <c r="G18" s="4">
        <f>Cement!E23</f>
        <v>2.2709999999999999</v>
      </c>
      <c r="H18" s="4">
        <f>Cement!F23</f>
        <v>2.4209999999999998</v>
      </c>
      <c r="I18" s="4">
        <f>Cement!G23</f>
        <v>2.5779999999999998</v>
      </c>
      <c r="J18" s="4">
        <f>Cement!H23</f>
        <v>2.7330000000000001</v>
      </c>
      <c r="K18" s="4">
        <f>Cement!I23</f>
        <v>2.8969999999999998</v>
      </c>
      <c r="L18" s="4">
        <f>Cement!J23</f>
        <v>3.0710000000000002</v>
      </c>
      <c r="M18" s="4">
        <f>Cement!K23</f>
        <v>3.2549999999999999</v>
      </c>
      <c r="N18" s="4">
        <f>Cement!L23</f>
        <v>3.45</v>
      </c>
      <c r="O18" s="4">
        <f>Cement!M23</f>
        <v>3.657</v>
      </c>
      <c r="P18" s="4">
        <f>Cement!N23</f>
        <v>3.8759999999999999</v>
      </c>
      <c r="Q18" s="4">
        <f>Cement!O23</f>
        <v>4.109</v>
      </c>
      <c r="R18" s="4">
        <f>Cement!P23</f>
        <v>4.3559999999999999</v>
      </c>
      <c r="S18" s="4">
        <f>Cement!Q23</f>
        <v>4.617</v>
      </c>
      <c r="T18" s="4">
        <f>Cement!R23</f>
        <v>4.8940000000000001</v>
      </c>
      <c r="U18" s="4">
        <f>Cement!S23</f>
        <v>5.1879999999999997</v>
      </c>
      <c r="V18" s="4">
        <f>Cement!T23</f>
        <v>5.4989999999999997</v>
      </c>
      <c r="W18" s="4">
        <f>Cement!U23</f>
        <v>5.8289999999999997</v>
      </c>
      <c r="X18" s="4">
        <f>Cement!V23</f>
        <v>6.1790000000000003</v>
      </c>
      <c r="Y18" s="4">
        <f>Cement!W23</f>
        <v>6.55</v>
      </c>
      <c r="Z18" s="4">
        <f>Cement!X23</f>
        <v>6.9429999999999996</v>
      </c>
      <c r="AA18" s="4">
        <f>Cement!Y23</f>
        <v>7.36</v>
      </c>
      <c r="AB18" s="4">
        <f>Cement!Z23</f>
        <v>7.8019999999999996</v>
      </c>
      <c r="AC18" s="4">
        <f>Cement!AA23</f>
        <v>8.27</v>
      </c>
      <c r="AD18" s="4">
        <f>Cement!AB23</f>
        <v>8.766</v>
      </c>
      <c r="AE18" s="4">
        <f>Cement!AC23</f>
        <v>9.2919999999999998</v>
      </c>
    </row>
    <row r="19" spans="1:31" ht="16" x14ac:dyDescent="0.4">
      <c r="A19" s="23" t="s">
        <v>597</v>
      </c>
      <c r="B19" s="23" t="s">
        <v>419</v>
      </c>
      <c r="C19" s="23" t="s">
        <v>281</v>
      </c>
      <c r="D19" s="4">
        <f>Cement!B32</f>
        <v>0.75700000000000001</v>
      </c>
      <c r="E19" s="4">
        <f>Cement!C32</f>
        <v>0.81399999999999995</v>
      </c>
      <c r="F19" s="4">
        <f>Cement!D32</f>
        <v>0.871</v>
      </c>
      <c r="G19" s="4">
        <f>Cement!E32</f>
        <v>0.92900000000000005</v>
      </c>
      <c r="H19" s="4">
        <f>Cement!F32</f>
        <v>0.99</v>
      </c>
      <c r="I19" s="4">
        <f>Cement!G32</f>
        <v>1.054</v>
      </c>
      <c r="J19" s="4">
        <f>Cement!H32</f>
        <v>1.117</v>
      </c>
      <c r="K19" s="4">
        <f>Cement!I32</f>
        <v>1.1839999999999999</v>
      </c>
      <c r="L19" s="4">
        <f>Cement!J32</f>
        <v>1.2549999999999999</v>
      </c>
      <c r="M19" s="4">
        <f>Cement!K32</f>
        <v>1.33</v>
      </c>
      <c r="N19" s="4">
        <f>Cement!L32</f>
        <v>1.41</v>
      </c>
      <c r="O19" s="4">
        <f>Cement!M32</f>
        <v>1.4950000000000001</v>
      </c>
      <c r="P19" s="4">
        <f>Cement!N32</f>
        <v>1.585</v>
      </c>
      <c r="Q19" s="4">
        <f>Cement!O32</f>
        <v>1.68</v>
      </c>
      <c r="R19" s="4">
        <f>Cement!P32</f>
        <v>1.7809999999999999</v>
      </c>
      <c r="S19" s="4">
        <f>Cement!Q32</f>
        <v>1.8879999999999999</v>
      </c>
      <c r="T19" s="4">
        <f>Cement!R32</f>
        <v>2.0009999999999999</v>
      </c>
      <c r="U19" s="4">
        <f>Cement!S32</f>
        <v>2.121</v>
      </c>
      <c r="V19" s="4">
        <f>Cement!T32</f>
        <v>2.2480000000000002</v>
      </c>
      <c r="W19" s="4">
        <f>Cement!U32</f>
        <v>2.383</v>
      </c>
      <c r="X19" s="4">
        <f>Cement!V32</f>
        <v>2.5259999999999998</v>
      </c>
      <c r="Y19" s="4">
        <f>Cement!W32</f>
        <v>2.6779999999999999</v>
      </c>
      <c r="Z19" s="4">
        <f>Cement!X32</f>
        <v>2.839</v>
      </c>
      <c r="AA19" s="4">
        <f>Cement!Y32</f>
        <v>3.0089999999999999</v>
      </c>
      <c r="AB19" s="4">
        <f>Cement!Z32</f>
        <v>3.19</v>
      </c>
      <c r="AC19" s="4">
        <f>Cement!AA32</f>
        <v>3.3809999999999998</v>
      </c>
      <c r="AD19" s="4">
        <f>Cement!AB32</f>
        <v>3.5840000000000001</v>
      </c>
      <c r="AE19" s="4">
        <f>Cement!AC32</f>
        <v>3.7989999999999999</v>
      </c>
    </row>
    <row r="20" spans="1:31" ht="16" x14ac:dyDescent="0.4">
      <c r="A20" s="22" t="s">
        <v>598</v>
      </c>
      <c r="B20" s="22" t="s">
        <v>420</v>
      </c>
      <c r="C20" s="22" t="s">
        <v>281</v>
      </c>
      <c r="D20" s="4">
        <f>Mining!B26</f>
        <v>9.7000000000000003E-2</v>
      </c>
      <c r="E20" s="4">
        <f>Mining!C26</f>
        <v>0.104</v>
      </c>
      <c r="F20" s="4">
        <f>Mining!D26</f>
        <v>0.111</v>
      </c>
      <c r="G20" s="4">
        <f>Mining!E26</f>
        <v>0.11799999999999999</v>
      </c>
      <c r="H20" s="4">
        <f>Mining!F26</f>
        <v>0.126</v>
      </c>
      <c r="I20" s="4">
        <f>Mining!G26</f>
        <v>0.13400000000000001</v>
      </c>
      <c r="J20" s="4">
        <f>Mining!H26</f>
        <v>0.14199999999999999</v>
      </c>
      <c r="K20" s="4">
        <f>Mining!I26</f>
        <v>0.151</v>
      </c>
      <c r="L20" s="4">
        <f>Mining!J26</f>
        <v>0.16</v>
      </c>
      <c r="M20" s="4">
        <f>Mining!K26</f>
        <v>0.17</v>
      </c>
      <c r="N20" s="4">
        <f>Mining!L26</f>
        <v>0.18</v>
      </c>
      <c r="O20" s="4">
        <f>Mining!M26</f>
        <v>0.191</v>
      </c>
      <c r="P20" s="4">
        <f>Mining!N26</f>
        <v>0.20200000000000001</v>
      </c>
      <c r="Q20" s="4">
        <f>Mining!O26</f>
        <v>0.214</v>
      </c>
      <c r="R20" s="4">
        <f>Mining!P26</f>
        <v>0.22700000000000001</v>
      </c>
      <c r="S20" s="4">
        <f>Mining!Q26</f>
        <v>0.24099999999999999</v>
      </c>
      <c r="T20" s="4">
        <f>Mining!R26</f>
        <v>0.255</v>
      </c>
      <c r="U20" s="4">
        <f>Mining!S26</f>
        <v>0.27</v>
      </c>
      <c r="V20" s="4">
        <f>Mining!T26</f>
        <v>0.28599999999999998</v>
      </c>
      <c r="W20" s="4">
        <f>Mining!U26</f>
        <v>0.30299999999999999</v>
      </c>
      <c r="X20" s="4">
        <f>Mining!V26</f>
        <v>0.32100000000000001</v>
      </c>
      <c r="Y20" s="4">
        <f>Mining!W26</f>
        <v>0.34</v>
      </c>
      <c r="Z20" s="4">
        <f>Mining!X26</f>
        <v>0.36</v>
      </c>
      <c r="AA20" s="4">
        <f>Mining!Y26</f>
        <v>0.38200000000000001</v>
      </c>
      <c r="AB20" s="4">
        <f>Mining!Z26</f>
        <v>0.40500000000000003</v>
      </c>
      <c r="AC20" s="4">
        <f>Mining!AA26</f>
        <v>0.42899999999999999</v>
      </c>
      <c r="AD20" s="4">
        <f>Mining!AB26</f>
        <v>0.45500000000000002</v>
      </c>
      <c r="AE20" s="4">
        <f>Mining!AC26</f>
        <v>0.48199999999999998</v>
      </c>
    </row>
    <row r="21" spans="1:31" ht="16" x14ac:dyDescent="0.4">
      <c r="A21" s="23" t="s">
        <v>599</v>
      </c>
      <c r="B21" s="23" t="s">
        <v>421</v>
      </c>
      <c r="C21" s="23" t="s">
        <v>281</v>
      </c>
      <c r="D21" s="4">
        <f>'Other industry'!B65</f>
        <v>2.609</v>
      </c>
      <c r="E21" s="4">
        <f>'Other industry'!C65</f>
        <v>2.8050000000000002</v>
      </c>
      <c r="F21" s="4">
        <f>'Other industry'!D65</f>
        <v>3.0009999999999999</v>
      </c>
      <c r="G21" s="4">
        <f>'Other industry'!E65</f>
        <v>3.202</v>
      </c>
      <c r="H21" s="4">
        <f>'Other industry'!F65</f>
        <v>3.4129999999999998</v>
      </c>
      <c r="I21" s="4">
        <f>'Other industry'!G65</f>
        <v>3.6349999999999998</v>
      </c>
      <c r="J21" s="4">
        <f>'Other industry'!H65</f>
        <v>3.8530000000000002</v>
      </c>
      <c r="K21" s="4">
        <f>'Other industry'!I65</f>
        <v>4.0839999999999996</v>
      </c>
      <c r="L21" s="4">
        <f>'Other industry'!J65</f>
        <v>4.3289999999999997</v>
      </c>
      <c r="M21" s="4">
        <f>'Other industry'!K65</f>
        <v>4.5890000000000004</v>
      </c>
      <c r="N21" s="4">
        <f>'Other industry'!L65</f>
        <v>4.8639999999999999</v>
      </c>
      <c r="O21" s="4">
        <f>'Other industry'!M65</f>
        <v>5.1559999999999997</v>
      </c>
      <c r="P21" s="4">
        <f>'Other industry'!N65</f>
        <v>5.4649999999999999</v>
      </c>
      <c r="Q21" s="4">
        <f>'Other industry'!O65</f>
        <v>5.7930000000000001</v>
      </c>
      <c r="R21" s="4">
        <f>'Other industry'!P65</f>
        <v>6.141</v>
      </c>
      <c r="S21" s="4">
        <f>'Other industry'!Q65</f>
        <v>6.5090000000000003</v>
      </c>
      <c r="T21" s="4">
        <f>'Other industry'!R65</f>
        <v>6.9</v>
      </c>
      <c r="U21" s="4">
        <f>'Other industry'!S65</f>
        <v>7.3140000000000001</v>
      </c>
      <c r="V21" s="4">
        <f>'Other industry'!T65</f>
        <v>7.7530000000000001</v>
      </c>
      <c r="W21" s="4">
        <f>'Other industry'!U65</f>
        <v>8.218</v>
      </c>
      <c r="X21" s="4">
        <f>'Other industry'!V65</f>
        <v>8.7110000000000003</v>
      </c>
      <c r="Y21" s="4">
        <f>'Other industry'!W65</f>
        <v>9.234</v>
      </c>
      <c r="Z21" s="4">
        <f>'Other industry'!X65</f>
        <v>9.7880000000000003</v>
      </c>
      <c r="AA21" s="4">
        <f>'Other industry'!Y65</f>
        <v>10.375</v>
      </c>
      <c r="AB21" s="4">
        <f>'Other industry'!Z65</f>
        <v>10.997999999999999</v>
      </c>
      <c r="AC21" s="4">
        <f>'Other industry'!AA65</f>
        <v>11.657999999999999</v>
      </c>
      <c r="AD21" s="4">
        <f>'Other industry'!AB65</f>
        <v>12.356999999999999</v>
      </c>
      <c r="AE21" s="4">
        <f>'Other industry'!AC65</f>
        <v>13.098000000000001</v>
      </c>
    </row>
    <row r="22" spans="1:31" ht="16" x14ac:dyDescent="0.4">
      <c r="A22" s="22" t="s">
        <v>792</v>
      </c>
      <c r="B22" s="22" t="s">
        <v>422</v>
      </c>
      <c r="C22" s="22" t="s">
        <v>423</v>
      </c>
      <c r="D22" s="4">
        <f>'Other transport'!B90</f>
        <v>0</v>
      </c>
      <c r="E22" s="4">
        <f>'Other transport'!C90</f>
        <v>0</v>
      </c>
      <c r="F22" s="4">
        <f>'Other transport'!D90</f>
        <v>0</v>
      </c>
      <c r="G22" s="4">
        <f>'Other transport'!E90</f>
        <v>0</v>
      </c>
      <c r="H22" s="4">
        <f>'Other transport'!F90</f>
        <v>0</v>
      </c>
      <c r="I22" s="4">
        <f>'Other transport'!G90</f>
        <v>0</v>
      </c>
      <c r="J22" s="4">
        <f>'Other transport'!H90</f>
        <v>0</v>
      </c>
      <c r="K22" s="4">
        <f>'Other transport'!I90</f>
        <v>0</v>
      </c>
      <c r="L22" s="4">
        <f>'Other transport'!J90</f>
        <v>0</v>
      </c>
      <c r="M22" s="4">
        <f>'Other transport'!K90</f>
        <v>0</v>
      </c>
      <c r="N22" s="4">
        <f>'Other transport'!L90</f>
        <v>0</v>
      </c>
      <c r="O22" s="4">
        <f>'Other transport'!M90</f>
        <v>0</v>
      </c>
      <c r="P22" s="4">
        <f>'Other transport'!N90</f>
        <v>0</v>
      </c>
      <c r="Q22" s="4">
        <f>'Other transport'!O90</f>
        <v>0</v>
      </c>
      <c r="R22" s="4">
        <f>'Other transport'!P90</f>
        <v>0</v>
      </c>
      <c r="S22" s="4">
        <f>'Other transport'!Q90</f>
        <v>0</v>
      </c>
      <c r="T22" s="4">
        <f>'Other transport'!R90</f>
        <v>0</v>
      </c>
      <c r="U22" s="4">
        <f>'Other transport'!S90</f>
        <v>0</v>
      </c>
      <c r="V22" s="4">
        <f>'Other transport'!T90</f>
        <v>0</v>
      </c>
      <c r="W22" s="4">
        <f>'Other transport'!U90</f>
        <v>0</v>
      </c>
      <c r="X22" s="4">
        <f>'Other transport'!V90</f>
        <v>0</v>
      </c>
      <c r="Y22" s="4">
        <f>'Other transport'!W90</f>
        <v>0</v>
      </c>
      <c r="Z22" s="4">
        <f>'Other transport'!X90</f>
        <v>0</v>
      </c>
      <c r="AA22" s="4">
        <f>'Other transport'!Y90</f>
        <v>0</v>
      </c>
      <c r="AB22" s="4">
        <f>'Other transport'!Z90</f>
        <v>0</v>
      </c>
      <c r="AC22" s="4">
        <f>'Other transport'!AA90</f>
        <v>0</v>
      </c>
      <c r="AD22" s="4">
        <f>'Other transport'!AB90</f>
        <v>0</v>
      </c>
      <c r="AE22" s="4">
        <f>'Other transport'!AC90</f>
        <v>0</v>
      </c>
    </row>
    <row r="23" spans="1:31" ht="16" x14ac:dyDescent="0.4">
      <c r="A23" s="23" t="s">
        <v>791</v>
      </c>
      <c r="B23" s="23" t="s">
        <v>424</v>
      </c>
      <c r="C23" s="23" t="s">
        <v>423</v>
      </c>
      <c r="D23" s="4">
        <f>'Other transport'!B89</f>
        <v>0.12</v>
      </c>
      <c r="E23" s="4">
        <f>'Other transport'!C89</f>
        <v>0.129</v>
      </c>
      <c r="F23" s="4">
        <f>'Other transport'!D89</f>
        <v>0.13800000000000001</v>
      </c>
      <c r="G23" s="4">
        <f>'Other transport'!E89</f>
        <v>0.14699999999999999</v>
      </c>
      <c r="H23" s="4">
        <f>'Other transport'!F89</f>
        <v>0.157</v>
      </c>
      <c r="I23" s="4">
        <f>'Other transport'!G89</f>
        <v>0.16700000000000001</v>
      </c>
      <c r="J23" s="4">
        <f>'Other transport'!H89</f>
        <v>0.17699999999999999</v>
      </c>
      <c r="K23" s="4">
        <f>'Other transport'!I89</f>
        <v>0.188</v>
      </c>
      <c r="L23" s="4">
        <f>'Other transport'!J89</f>
        <v>0.19900000000000001</v>
      </c>
      <c r="M23" s="4">
        <f>'Other transport'!K89</f>
        <v>0.21099999999999999</v>
      </c>
      <c r="N23" s="4">
        <f>'Other transport'!L89</f>
        <v>0.224</v>
      </c>
      <c r="O23" s="4">
        <f>'Other transport'!M89</f>
        <v>0.23699999999999999</v>
      </c>
      <c r="P23" s="4">
        <f>'Other transport'!N89</f>
        <v>0.251</v>
      </c>
      <c r="Q23" s="4">
        <f>'Other transport'!O89</f>
        <v>0.26600000000000001</v>
      </c>
      <c r="R23" s="4">
        <f>'Other transport'!P89</f>
        <v>0.28199999999999997</v>
      </c>
      <c r="S23" s="4">
        <f>'Other transport'!Q89</f>
        <v>0.29899999999999999</v>
      </c>
      <c r="T23" s="4">
        <f>'Other transport'!R89</f>
        <v>0.317</v>
      </c>
      <c r="U23" s="4">
        <f>'Other transport'!S89</f>
        <v>0.33600000000000002</v>
      </c>
      <c r="V23" s="4">
        <f>'Other transport'!T89</f>
        <v>0.35599999999999998</v>
      </c>
      <c r="W23" s="4">
        <f>'Other transport'!U89</f>
        <v>0.377</v>
      </c>
      <c r="X23" s="4">
        <f>'Other transport'!V89</f>
        <v>0.4</v>
      </c>
      <c r="Y23" s="4">
        <f>'Other transport'!W89</f>
        <v>0.42399999999999999</v>
      </c>
      <c r="Z23" s="4">
        <f>'Other transport'!X89</f>
        <v>0.44900000000000001</v>
      </c>
      <c r="AA23" s="4">
        <f>'Other transport'!Y89</f>
        <v>0.47599999999999998</v>
      </c>
      <c r="AB23" s="4">
        <f>'Other transport'!Z89</f>
        <v>0.505</v>
      </c>
      <c r="AC23" s="4">
        <f>'Other transport'!AA89</f>
        <v>0.53500000000000003</v>
      </c>
      <c r="AD23" s="4">
        <f>'Other transport'!AB89</f>
        <v>0.56699999999999995</v>
      </c>
      <c r="AE23" s="4">
        <f>'Other transport'!AC89</f>
        <v>0.60099999999999998</v>
      </c>
    </row>
    <row r="24" spans="1:31" ht="16" x14ac:dyDescent="0.4">
      <c r="A24" s="22" t="s">
        <v>788</v>
      </c>
      <c r="B24" s="22" t="s">
        <v>425</v>
      </c>
      <c r="C24" s="22" t="s">
        <v>423</v>
      </c>
      <c r="D24" s="4">
        <f>'Road transport'!B100</f>
        <v>66.569000000000003</v>
      </c>
      <c r="E24" s="4">
        <f>'Road transport'!C100</f>
        <v>71.561999999999998</v>
      </c>
      <c r="F24" s="4">
        <f>'Road transport'!D100</f>
        <v>76.570999999999998</v>
      </c>
      <c r="G24" s="4">
        <f>'Road transport'!E100</f>
        <v>81.700999999999993</v>
      </c>
      <c r="H24" s="4">
        <f>'Road transport'!F100</f>
        <v>87.093000000000004</v>
      </c>
      <c r="I24" s="4">
        <f>'Road transport'!G100</f>
        <v>92.754000000000005</v>
      </c>
      <c r="J24" s="4">
        <f>'Road transport'!H100</f>
        <v>98.319000000000003</v>
      </c>
      <c r="K24" s="4">
        <f>'Road transport'!I100</f>
        <v>104.218</v>
      </c>
      <c r="L24" s="4">
        <f>'Road transport'!J100</f>
        <v>110.471</v>
      </c>
      <c r="M24" s="4">
        <f>'Road transport'!K100</f>
        <v>117.099</v>
      </c>
      <c r="N24" s="4">
        <f>'Road transport'!L100</f>
        <v>124.125</v>
      </c>
      <c r="O24" s="4">
        <f>'Road transport'!M100</f>
        <v>131.57300000000001</v>
      </c>
      <c r="P24" s="4">
        <f>'Road transport'!N100</f>
        <v>139.46700000000001</v>
      </c>
      <c r="Q24" s="4">
        <f>'Road transport'!O100</f>
        <v>147.83500000000001</v>
      </c>
      <c r="R24" s="4">
        <f>'Road transport'!P100</f>
        <v>156.70500000000001</v>
      </c>
      <c r="S24" s="4">
        <f>'Road transport'!Q100</f>
        <v>166.107</v>
      </c>
      <c r="T24" s="4">
        <f>'Road transport'!R100</f>
        <v>176.07300000000001</v>
      </c>
      <c r="U24" s="4">
        <f>'Road transport'!S100</f>
        <v>186.637</v>
      </c>
      <c r="V24" s="4">
        <f>'Road transport'!T100</f>
        <v>197.83500000000001</v>
      </c>
      <c r="W24" s="4">
        <f>'Road transport'!U100</f>
        <v>209.70500000000001</v>
      </c>
      <c r="X24" s="4">
        <f>'Road transport'!V100</f>
        <v>222.28700000000001</v>
      </c>
      <c r="Y24" s="4">
        <f>'Road transport'!W100</f>
        <v>235.624</v>
      </c>
      <c r="Z24" s="4">
        <f>'Road transport'!X100</f>
        <v>249.761</v>
      </c>
      <c r="AA24" s="4">
        <f>'Road transport'!Y100</f>
        <v>264.74700000000001</v>
      </c>
      <c r="AB24" s="4">
        <f>'Road transport'!Z100</f>
        <v>280.63200000000001</v>
      </c>
      <c r="AC24" s="4">
        <f>'Road transport'!AA100</f>
        <v>297.47000000000003</v>
      </c>
      <c r="AD24" s="4">
        <f>'Road transport'!AB100</f>
        <v>315.31799999999998</v>
      </c>
      <c r="AE24" s="4">
        <f>'Road transport'!AC100</f>
        <v>334.23700000000002</v>
      </c>
    </row>
    <row r="25" spans="1:31" ht="16" x14ac:dyDescent="0.4">
      <c r="A25" s="23" t="s">
        <v>789</v>
      </c>
      <c r="B25" s="23" t="s">
        <v>426</v>
      </c>
      <c r="C25" s="23" t="s">
        <v>423</v>
      </c>
      <c r="D25" s="4">
        <f>'Road transport'!B101</f>
        <v>6.55</v>
      </c>
      <c r="E25" s="4">
        <f>'Road transport'!C101</f>
        <v>7.0410000000000004</v>
      </c>
      <c r="F25" s="4">
        <f>'Road transport'!D101</f>
        <v>7.5339999999999998</v>
      </c>
      <c r="G25" s="4">
        <f>'Road transport'!E101</f>
        <v>8.0389999999999997</v>
      </c>
      <c r="H25" s="4">
        <f>'Road transport'!F101</f>
        <v>8.57</v>
      </c>
      <c r="I25" s="4">
        <f>'Road transport'!G101</f>
        <v>9.1270000000000007</v>
      </c>
      <c r="J25" s="4">
        <f>'Road transport'!H101</f>
        <v>9.6750000000000007</v>
      </c>
      <c r="K25" s="4">
        <f>'Road transport'!I101</f>
        <v>10.256</v>
      </c>
      <c r="L25" s="4">
        <f>'Road transport'!J101</f>
        <v>10.871</v>
      </c>
      <c r="M25" s="4">
        <f>'Road transport'!K101</f>
        <v>11.523</v>
      </c>
      <c r="N25" s="4">
        <f>'Road transport'!L101</f>
        <v>12.214</v>
      </c>
      <c r="O25" s="4">
        <f>'Road transport'!M101</f>
        <v>12.946999999999999</v>
      </c>
      <c r="P25" s="4">
        <f>'Road transport'!N101</f>
        <v>13.724</v>
      </c>
      <c r="Q25" s="4">
        <f>'Road transport'!O101</f>
        <v>14.547000000000001</v>
      </c>
      <c r="R25" s="4">
        <f>'Road transport'!P101</f>
        <v>15.42</v>
      </c>
      <c r="S25" s="4">
        <f>'Road transport'!Q101</f>
        <v>16.344999999999999</v>
      </c>
      <c r="T25" s="4">
        <f>'Road transport'!R101</f>
        <v>17.326000000000001</v>
      </c>
      <c r="U25" s="4">
        <f>'Road transport'!S101</f>
        <v>18.366</v>
      </c>
      <c r="V25" s="4">
        <f>'Road transport'!T101</f>
        <v>19.468</v>
      </c>
      <c r="W25" s="4">
        <f>'Road transport'!U101</f>
        <v>20.635999999999999</v>
      </c>
      <c r="X25" s="4">
        <f>'Road transport'!V101</f>
        <v>21.873999999999999</v>
      </c>
      <c r="Y25" s="4">
        <f>'Road transport'!W101</f>
        <v>23.186</v>
      </c>
      <c r="Z25" s="4">
        <f>'Road transport'!X101</f>
        <v>24.577000000000002</v>
      </c>
      <c r="AA25" s="4">
        <f>'Road transport'!Y101</f>
        <v>26.052</v>
      </c>
      <c r="AB25" s="4">
        <f>'Road transport'!Z101</f>
        <v>27.614999999999998</v>
      </c>
      <c r="AC25" s="4">
        <f>'Road transport'!AA101</f>
        <v>29.271999999999998</v>
      </c>
      <c r="AD25" s="4">
        <f>'Road transport'!AB101</f>
        <v>31.027999999999999</v>
      </c>
      <c r="AE25" s="4">
        <f>'Road transport'!AC101</f>
        <v>32.89</v>
      </c>
    </row>
    <row r="26" spans="1:31" ht="16" x14ac:dyDescent="0.4">
      <c r="A26" s="22" t="s">
        <v>784</v>
      </c>
      <c r="B26" s="22" t="s">
        <v>427</v>
      </c>
      <c r="C26" s="22" t="s">
        <v>428</v>
      </c>
      <c r="D26" s="4">
        <f>'Road transport'!B96</f>
        <v>2.2799999999999998</v>
      </c>
      <c r="E26" s="4">
        <f>'Road transport'!C96</f>
        <v>2.335</v>
      </c>
      <c r="F26" s="4">
        <f>'Road transport'!D96</f>
        <v>2.391</v>
      </c>
      <c r="G26" s="4">
        <f>'Road transport'!E96</f>
        <v>2.4470000000000001</v>
      </c>
      <c r="H26" s="4">
        <f>'Road transport'!F96</f>
        <v>2.504</v>
      </c>
      <c r="I26" s="4">
        <f>'Road transport'!G96</f>
        <v>2.5609999999999999</v>
      </c>
      <c r="J26" s="4">
        <f>'Road transport'!H96</f>
        <v>2.6190000000000002</v>
      </c>
      <c r="K26" s="4">
        <f>'Road transport'!I96</f>
        <v>2.6760000000000002</v>
      </c>
      <c r="L26" s="4">
        <f>'Road transport'!J96</f>
        <v>2.734</v>
      </c>
      <c r="M26" s="4">
        <f>'Road transport'!K96</f>
        <v>2.7930000000000001</v>
      </c>
      <c r="N26" s="4">
        <f>'Road transport'!L96</f>
        <v>2.8519999999999999</v>
      </c>
      <c r="O26" s="4">
        <f>'Road transport'!M96</f>
        <v>2.9119999999999999</v>
      </c>
      <c r="P26" s="4">
        <f>'Road transport'!N96</f>
        <v>2.9729999999999999</v>
      </c>
      <c r="Q26" s="4">
        <f>'Road transport'!O96</f>
        <v>3.0339999999999998</v>
      </c>
      <c r="R26" s="4">
        <f>'Road transport'!P96</f>
        <v>3.0950000000000002</v>
      </c>
      <c r="S26" s="4">
        <f>'Road transport'!Q96</f>
        <v>3.157</v>
      </c>
      <c r="T26" s="4">
        <f>'Road transport'!R96</f>
        <v>3.2189999999999999</v>
      </c>
      <c r="U26" s="4">
        <f>'Road transport'!S96</f>
        <v>3.2810000000000001</v>
      </c>
      <c r="V26" s="4">
        <f>'Road transport'!T96</f>
        <v>3.3439999999999999</v>
      </c>
      <c r="W26" s="4">
        <f>'Road transport'!U96</f>
        <v>3.407</v>
      </c>
      <c r="X26" s="4">
        <f>'Road transport'!V96</f>
        <v>3.47</v>
      </c>
      <c r="Y26" s="4">
        <f>'Road transport'!W96</f>
        <v>3.5329999999999999</v>
      </c>
      <c r="Z26" s="4">
        <f>'Road transport'!X96</f>
        <v>3.597</v>
      </c>
      <c r="AA26" s="4">
        <f>'Road transport'!Y96</f>
        <v>3.66</v>
      </c>
      <c r="AB26" s="4">
        <f>'Road transport'!Z96</f>
        <v>3.7229999999999999</v>
      </c>
      <c r="AC26" s="4">
        <f>'Road transport'!AA96</f>
        <v>3.786</v>
      </c>
      <c r="AD26" s="4">
        <f>'Road transport'!AB96</f>
        <v>3.8479999999999999</v>
      </c>
      <c r="AE26" s="4">
        <f>'Road transport'!AC96</f>
        <v>3.91</v>
      </c>
    </row>
    <row r="27" spans="1:31" ht="16" x14ac:dyDescent="0.4">
      <c r="A27" s="23" t="s">
        <v>790</v>
      </c>
      <c r="B27" s="23" t="s">
        <v>429</v>
      </c>
      <c r="C27" s="23" t="s">
        <v>428</v>
      </c>
      <c r="D27" s="4">
        <f>'Other transport'!B88</f>
        <v>0.18</v>
      </c>
      <c r="E27" s="4">
        <f>'Other transport'!C88</f>
        <v>0.184</v>
      </c>
      <c r="F27" s="4">
        <f>'Other transport'!D88</f>
        <v>0.188</v>
      </c>
      <c r="G27" s="4">
        <f>'Other transport'!E88</f>
        <v>0.192</v>
      </c>
      <c r="H27" s="4">
        <f>'Other transport'!F88</f>
        <v>0.19600000000000001</v>
      </c>
      <c r="I27" s="4">
        <f>'Other transport'!G88</f>
        <v>0.2</v>
      </c>
      <c r="J27" s="4">
        <f>'Other transport'!H88</f>
        <v>0.20399999999999999</v>
      </c>
      <c r="K27" s="4">
        <f>'Other transport'!I88</f>
        <v>0.20799999999999999</v>
      </c>
      <c r="L27" s="4">
        <f>'Other transport'!J88</f>
        <v>0.21299999999999999</v>
      </c>
      <c r="M27" s="4">
        <f>'Other transport'!K88</f>
        <v>0.218</v>
      </c>
      <c r="N27" s="4">
        <f>'Other transport'!L88</f>
        <v>0.223</v>
      </c>
      <c r="O27" s="4">
        <f>'Other transport'!M88</f>
        <v>0.22800000000000001</v>
      </c>
      <c r="P27" s="4">
        <f>'Other transport'!N88</f>
        <v>0.23300000000000001</v>
      </c>
      <c r="Q27" s="4">
        <f>'Other transport'!O88</f>
        <v>0.23799999999999999</v>
      </c>
      <c r="R27" s="4">
        <f>'Other transport'!P88</f>
        <v>0.24299999999999999</v>
      </c>
      <c r="S27" s="4">
        <f>'Other transport'!Q88</f>
        <v>0.248</v>
      </c>
      <c r="T27" s="4">
        <f>'Other transport'!R88</f>
        <v>0.253</v>
      </c>
      <c r="U27" s="4">
        <f>'Other transport'!S88</f>
        <v>0.25800000000000001</v>
      </c>
      <c r="V27" s="4">
        <f>'Other transport'!T88</f>
        <v>0.26300000000000001</v>
      </c>
      <c r="W27" s="4">
        <f>'Other transport'!U88</f>
        <v>0.26800000000000002</v>
      </c>
      <c r="X27" s="4">
        <f>'Other transport'!V88</f>
        <v>0.27300000000000002</v>
      </c>
      <c r="Y27" s="4">
        <f>'Other transport'!W88</f>
        <v>0.27800000000000002</v>
      </c>
      <c r="Z27" s="4">
        <f>'Other transport'!X88</f>
        <v>0.28299999999999997</v>
      </c>
      <c r="AA27" s="4">
        <f>'Other transport'!Y88</f>
        <v>0.28799999999999998</v>
      </c>
      <c r="AB27" s="4">
        <f>'Other transport'!Z88</f>
        <v>0.29299999999999998</v>
      </c>
      <c r="AC27" s="4">
        <f>'Other transport'!AA88</f>
        <v>0.29799999999999999</v>
      </c>
      <c r="AD27" s="4">
        <f>'Other transport'!AB88</f>
        <v>0.30299999999999999</v>
      </c>
      <c r="AE27" s="4">
        <f>'Other transport'!AC88</f>
        <v>0.308</v>
      </c>
    </row>
    <row r="28" spans="1:31" ht="16" x14ac:dyDescent="0.4">
      <c r="A28" s="22" t="s">
        <v>785</v>
      </c>
      <c r="B28" s="22" t="s">
        <v>430</v>
      </c>
      <c r="C28" s="22" t="s">
        <v>428</v>
      </c>
      <c r="D28" s="4">
        <f>'Road transport'!B97</f>
        <v>122.5</v>
      </c>
      <c r="E28" s="4">
        <f>'Road transport'!C97</f>
        <v>125.462</v>
      </c>
      <c r="F28" s="4">
        <f>'Road transport'!D97</f>
        <v>128.459</v>
      </c>
      <c r="G28" s="4">
        <f>'Road transport'!E97</f>
        <v>131.49199999999999</v>
      </c>
      <c r="H28" s="4">
        <f>'Road transport'!F97</f>
        <v>134.54</v>
      </c>
      <c r="I28" s="4">
        <f>'Road transport'!G97</f>
        <v>137.60300000000001</v>
      </c>
      <c r="J28" s="4">
        <f>'Road transport'!H97</f>
        <v>140.696</v>
      </c>
      <c r="K28" s="4">
        <f>'Road transport'!I97</f>
        <v>143.78100000000001</v>
      </c>
      <c r="L28" s="4">
        <f>'Road transport'!J97</f>
        <v>146.91300000000001</v>
      </c>
      <c r="M28" s="4">
        <f>'Road transport'!K97</f>
        <v>150.066</v>
      </c>
      <c r="N28" s="4">
        <f>'Road transport'!L97</f>
        <v>153.25200000000001</v>
      </c>
      <c r="O28" s="4">
        <f>'Road transport'!M97</f>
        <v>156.47300000000001</v>
      </c>
      <c r="P28" s="4">
        <f>'Road transport'!N97</f>
        <v>159.72900000000001</v>
      </c>
      <c r="Q28" s="4">
        <f>'Road transport'!O97</f>
        <v>162.995</v>
      </c>
      <c r="R28" s="4">
        <f>'Road transport'!P97</f>
        <v>166.268</v>
      </c>
      <c r="S28" s="4">
        <f>'Road transport'!Q97</f>
        <v>169.607</v>
      </c>
      <c r="T28" s="4">
        <f>'Road transport'!R97</f>
        <v>172.947</v>
      </c>
      <c r="U28" s="4">
        <f>'Road transport'!S97</f>
        <v>176.304</v>
      </c>
      <c r="V28" s="4">
        <f>'Road transport'!T97</f>
        <v>179.67099999999999</v>
      </c>
      <c r="W28" s="4">
        <f>'Road transport'!U97</f>
        <v>183.065</v>
      </c>
      <c r="X28" s="4">
        <f>'Road transport'!V97</f>
        <v>186.44800000000001</v>
      </c>
      <c r="Y28" s="4">
        <f>'Road transport'!W97</f>
        <v>189.81299999999999</v>
      </c>
      <c r="Z28" s="4">
        <f>'Road transport'!X97</f>
        <v>193.233</v>
      </c>
      <c r="AA28" s="4">
        <f>'Road transport'!Y97</f>
        <v>196.62200000000001</v>
      </c>
      <c r="AB28" s="4">
        <f>'Road transport'!Z97</f>
        <v>199.98</v>
      </c>
      <c r="AC28" s="4">
        <f>'Road transport'!AA97</f>
        <v>203.33799999999999</v>
      </c>
      <c r="AD28" s="4">
        <f>'Road transport'!AB97</f>
        <v>206.68700000000001</v>
      </c>
      <c r="AE28" s="4">
        <f>'Road transport'!AC97</f>
        <v>210.02500000000001</v>
      </c>
    </row>
    <row r="29" spans="1:31" ht="16" x14ac:dyDescent="0.4">
      <c r="A29" s="23" t="s">
        <v>786</v>
      </c>
      <c r="B29" s="23" t="s">
        <v>431</v>
      </c>
      <c r="C29" s="23" t="s">
        <v>428</v>
      </c>
      <c r="D29" s="4">
        <f>'Road transport'!B98</f>
        <v>3.2559999999999998</v>
      </c>
      <c r="E29" s="4">
        <f>'Road transport'!C98</f>
        <v>3.335</v>
      </c>
      <c r="F29" s="4">
        <f>'Road transport'!D98</f>
        <v>3.415</v>
      </c>
      <c r="G29" s="4">
        <f>'Road transport'!E98</f>
        <v>3.496</v>
      </c>
      <c r="H29" s="4">
        <f>'Road transport'!F98</f>
        <v>3.577</v>
      </c>
      <c r="I29" s="4">
        <f>'Road transport'!G98</f>
        <v>3.6579999999999999</v>
      </c>
      <c r="J29" s="4">
        <f>'Road transport'!H98</f>
        <v>3.74</v>
      </c>
      <c r="K29" s="4">
        <f>'Road transport'!I98</f>
        <v>3.8220000000000001</v>
      </c>
      <c r="L29" s="4">
        <f>'Road transport'!J98</f>
        <v>3.9049999999999998</v>
      </c>
      <c r="M29" s="4">
        <f>'Road transport'!K98</f>
        <v>3.9889999999999999</v>
      </c>
      <c r="N29" s="4">
        <f>'Road transport'!L98</f>
        <v>4.0739999999999998</v>
      </c>
      <c r="O29" s="4">
        <f>'Road transport'!M98</f>
        <v>4.16</v>
      </c>
      <c r="P29" s="4">
        <f>'Road transport'!N98</f>
        <v>4.2469999999999999</v>
      </c>
      <c r="Q29" s="4">
        <f>'Road transport'!O98</f>
        <v>4.3339999999999996</v>
      </c>
      <c r="R29" s="4">
        <f>'Road transport'!P98</f>
        <v>4.4210000000000003</v>
      </c>
      <c r="S29" s="4">
        <f>'Road transport'!Q98</f>
        <v>4.51</v>
      </c>
      <c r="T29" s="4">
        <f>'Road transport'!R98</f>
        <v>4.5990000000000002</v>
      </c>
      <c r="U29" s="4">
        <f>'Road transport'!S98</f>
        <v>4.6879999999999997</v>
      </c>
      <c r="V29" s="4">
        <f>'Road transport'!T98</f>
        <v>4.7779999999999996</v>
      </c>
      <c r="W29" s="4">
        <f>'Road transport'!U98</f>
        <v>4.8680000000000003</v>
      </c>
      <c r="X29" s="4">
        <f>'Road transport'!V98</f>
        <v>4.9580000000000002</v>
      </c>
      <c r="Y29" s="4">
        <f>'Road transport'!W98</f>
        <v>5.0469999999999997</v>
      </c>
      <c r="Z29" s="4">
        <f>'Road transport'!X98</f>
        <v>5.1379999999999999</v>
      </c>
      <c r="AA29" s="4">
        <f>'Road transport'!Y98</f>
        <v>5.2279999999999998</v>
      </c>
      <c r="AB29" s="4">
        <f>'Road transport'!Z98</f>
        <v>5.3170000000000002</v>
      </c>
      <c r="AC29" s="4">
        <f>'Road transport'!AA98</f>
        <v>5.4059999999999997</v>
      </c>
      <c r="AD29" s="4">
        <f>'Road transport'!AB98</f>
        <v>5.4950000000000001</v>
      </c>
      <c r="AE29" s="4">
        <f>'Road transport'!AC98</f>
        <v>5.5839999999999996</v>
      </c>
    </row>
    <row r="30" spans="1:31" ht="16" x14ac:dyDescent="0.4">
      <c r="A30" s="22" t="s">
        <v>787</v>
      </c>
      <c r="B30" s="22" t="s">
        <v>432</v>
      </c>
      <c r="C30" s="22" t="s">
        <v>428</v>
      </c>
      <c r="D30" s="4">
        <f>'Road transport'!B99</f>
        <v>14.28</v>
      </c>
      <c r="E30" s="4">
        <f>'Road transport'!C99</f>
        <v>14.625</v>
      </c>
      <c r="F30" s="4">
        <f>'Road transport'!D99</f>
        <v>14.974</v>
      </c>
      <c r="G30" s="4">
        <f>'Road transport'!E99</f>
        <v>15.327999999999999</v>
      </c>
      <c r="H30" s="4">
        <f>'Road transport'!F99</f>
        <v>15.683</v>
      </c>
      <c r="I30" s="4">
        <f>'Road transport'!G99</f>
        <v>16.04</v>
      </c>
      <c r="J30" s="4">
        <f>'Road transport'!H99</f>
        <v>16.401</v>
      </c>
      <c r="K30" s="4">
        <f>'Road transport'!I99</f>
        <v>16.760999999999999</v>
      </c>
      <c r="L30" s="4">
        <f>'Road transport'!J99</f>
        <v>17.126000000000001</v>
      </c>
      <c r="M30" s="4">
        <f>'Road transport'!K99</f>
        <v>17.494</v>
      </c>
      <c r="N30" s="4">
        <f>'Road transport'!L99</f>
        <v>17.864999999999998</v>
      </c>
      <c r="O30" s="4">
        <f>'Road transport'!M99</f>
        <v>18.241</v>
      </c>
      <c r="P30" s="4">
        <f>'Road transport'!N99</f>
        <v>18.620999999999999</v>
      </c>
      <c r="Q30" s="4">
        <f>'Road transport'!O99</f>
        <v>19.001999999999999</v>
      </c>
      <c r="R30" s="4">
        <f>'Road transport'!P99</f>
        <v>19.384</v>
      </c>
      <c r="S30" s="4">
        <f>'Road transport'!Q99</f>
        <v>19.773</v>
      </c>
      <c r="T30" s="4">
        <f>'Road transport'!R99</f>
        <v>20.161999999999999</v>
      </c>
      <c r="U30" s="4">
        <f>'Road transport'!S99</f>
        <v>20.553000000000001</v>
      </c>
      <c r="V30" s="4">
        <f>'Road transport'!T99</f>
        <v>20.946000000000002</v>
      </c>
      <c r="W30" s="4">
        <f>'Road transport'!U99</f>
        <v>21.341999999999999</v>
      </c>
      <c r="X30" s="4">
        <f>'Road transport'!V99</f>
        <v>21.736000000000001</v>
      </c>
      <c r="Y30" s="4">
        <f>'Road transport'!W99</f>
        <v>22.128</v>
      </c>
      <c r="Z30" s="4">
        <f>'Road transport'!X99</f>
        <v>22.527000000000001</v>
      </c>
      <c r="AA30" s="4">
        <f>'Road transport'!Y99</f>
        <v>22.922000000000001</v>
      </c>
      <c r="AB30" s="4">
        <f>'Road transport'!Z99</f>
        <v>23.314</v>
      </c>
      <c r="AC30" s="4">
        <f>'Road transport'!AA99</f>
        <v>23.704999999999998</v>
      </c>
      <c r="AD30" s="4">
        <f>'Road transport'!AB99</f>
        <v>24.094999999999999</v>
      </c>
      <c r="AE30" s="4">
        <f>'Road transport'!AC99</f>
        <v>24.484000000000002</v>
      </c>
    </row>
    <row r="31" spans="1:31" ht="16" x14ac:dyDescent="0.4">
      <c r="A31" s="23" t="s">
        <v>793</v>
      </c>
      <c r="B31" s="23" t="s">
        <v>433</v>
      </c>
      <c r="C31" s="23" t="s">
        <v>428</v>
      </c>
      <c r="D31" s="4">
        <f>'Other transport'!B91</f>
        <v>0</v>
      </c>
      <c r="E31" s="4">
        <f>'Other transport'!C91</f>
        <v>0</v>
      </c>
      <c r="F31" s="4">
        <f>'Other transport'!D91</f>
        <v>0</v>
      </c>
      <c r="G31" s="4">
        <f>'Other transport'!E91</f>
        <v>0</v>
      </c>
      <c r="H31" s="4">
        <f>'Other transport'!F91</f>
        <v>0</v>
      </c>
      <c r="I31" s="4">
        <f>'Other transport'!G91</f>
        <v>0</v>
      </c>
      <c r="J31" s="4">
        <f>'Other transport'!H91</f>
        <v>0</v>
      </c>
      <c r="K31" s="4">
        <f>'Other transport'!I91</f>
        <v>0</v>
      </c>
      <c r="L31" s="4">
        <f>'Other transport'!J91</f>
        <v>0</v>
      </c>
      <c r="M31" s="4">
        <f>'Other transport'!K91</f>
        <v>0</v>
      </c>
      <c r="N31" s="4">
        <f>'Other transport'!L91</f>
        <v>0</v>
      </c>
      <c r="O31" s="4">
        <f>'Other transport'!M91</f>
        <v>0</v>
      </c>
      <c r="P31" s="4">
        <f>'Other transport'!N91</f>
        <v>0</v>
      </c>
      <c r="Q31" s="4">
        <f>'Other transport'!O91</f>
        <v>0</v>
      </c>
      <c r="R31" s="4">
        <f>'Other transport'!P91</f>
        <v>0</v>
      </c>
      <c r="S31" s="4">
        <f>'Other transport'!Q91</f>
        <v>0</v>
      </c>
      <c r="T31" s="4">
        <f>'Other transport'!R91</f>
        <v>0</v>
      </c>
      <c r="U31" s="4">
        <f>'Other transport'!S91</f>
        <v>0</v>
      </c>
      <c r="V31" s="4">
        <f>'Other transport'!T91</f>
        <v>0</v>
      </c>
      <c r="W31" s="4">
        <f>'Other transport'!U91</f>
        <v>0</v>
      </c>
      <c r="X31" s="4">
        <f>'Other transport'!V91</f>
        <v>0</v>
      </c>
      <c r="Y31" s="4">
        <f>'Other transport'!W91</f>
        <v>0</v>
      </c>
      <c r="Z31" s="4">
        <f>'Other transport'!X91</f>
        <v>0</v>
      </c>
      <c r="AA31" s="4">
        <f>'Other transport'!Y91</f>
        <v>0</v>
      </c>
      <c r="AB31" s="4">
        <f>'Other transport'!Z91</f>
        <v>0</v>
      </c>
      <c r="AC31" s="4">
        <f>'Other transport'!AA91</f>
        <v>0</v>
      </c>
      <c r="AD31" s="4">
        <f>'Other transport'!AB91</f>
        <v>0</v>
      </c>
      <c r="AE31" s="4">
        <f>'Other transport'!AC91</f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3549-69ED-4D34-8E68-EE8B0DA3DC60}">
  <dimension ref="A1:AI200"/>
  <sheetViews>
    <sheetView tabSelected="1" workbookViewId="0">
      <selection activeCell="E2" sqref="E2"/>
    </sheetView>
  </sheetViews>
  <sheetFormatPr defaultRowHeight="14.5" x14ac:dyDescent="0.35"/>
  <cols>
    <col min="1" max="1" width="63.453125" bestFit="1" customWidth="1"/>
    <col min="2" max="2" width="28.36328125" bestFit="1" customWidth="1"/>
  </cols>
  <sheetData>
    <row r="1" spans="1:35" ht="16" x14ac:dyDescent="0.4">
      <c r="A1" s="24" t="s">
        <v>114</v>
      </c>
      <c r="B1" s="25" t="s">
        <v>115</v>
      </c>
      <c r="C1" s="25" t="s">
        <v>552</v>
      </c>
      <c r="D1" s="25" t="s">
        <v>553</v>
      </c>
      <c r="E1" s="25" t="s">
        <v>557</v>
      </c>
      <c r="F1" s="25" t="s">
        <v>462</v>
      </c>
      <c r="G1" s="25" t="s">
        <v>403</v>
      </c>
      <c r="H1" s="25" t="s">
        <v>434</v>
      </c>
      <c r="I1" s="25" t="s">
        <v>435</v>
      </c>
      <c r="J1" s="25" t="s">
        <v>436</v>
      </c>
      <c r="K1" s="25" t="s">
        <v>437</v>
      </c>
      <c r="L1" s="25" t="s">
        <v>438</v>
      </c>
      <c r="M1" s="25" t="s">
        <v>439</v>
      </c>
      <c r="N1" s="25" t="s">
        <v>440</v>
      </c>
      <c r="O1" s="25" t="s">
        <v>441</v>
      </c>
      <c r="P1" s="25" t="s">
        <v>442</v>
      </c>
      <c r="Q1" s="25" t="s">
        <v>443</v>
      </c>
      <c r="R1" s="25" t="s">
        <v>444</v>
      </c>
      <c r="S1" s="25" t="s">
        <v>445</v>
      </c>
      <c r="T1" s="25" t="s">
        <v>446</v>
      </c>
      <c r="U1" s="25" t="s">
        <v>447</v>
      </c>
      <c r="V1" s="25" t="s">
        <v>448</v>
      </c>
      <c r="W1" s="25" t="s">
        <v>449</v>
      </c>
      <c r="X1" s="25" t="s">
        <v>450</v>
      </c>
      <c r="Y1" s="25" t="s">
        <v>451</v>
      </c>
      <c r="Z1" s="25" t="s">
        <v>452</v>
      </c>
      <c r="AA1" s="25" t="s">
        <v>453</v>
      </c>
      <c r="AB1" s="25" t="s">
        <v>454</v>
      </c>
      <c r="AC1" s="25" t="s">
        <v>455</v>
      </c>
      <c r="AD1" s="25" t="s">
        <v>456</v>
      </c>
      <c r="AE1" s="25" t="s">
        <v>457</v>
      </c>
      <c r="AF1" s="25" t="s">
        <v>458</v>
      </c>
      <c r="AG1" s="25" t="s">
        <v>459</v>
      </c>
      <c r="AH1" s="25" t="s">
        <v>460</v>
      </c>
      <c r="AI1" s="26" t="s">
        <v>461</v>
      </c>
    </row>
    <row r="2" spans="1:35" ht="16" x14ac:dyDescent="0.4">
      <c r="A2" s="22" t="s">
        <v>463</v>
      </c>
      <c r="B2" s="22" t="s">
        <v>464</v>
      </c>
      <c r="C2" s="22">
        <v>50</v>
      </c>
      <c r="D2" s="22">
        <v>1</v>
      </c>
      <c r="E2" s="22"/>
      <c r="F2" s="35" t="s">
        <v>798</v>
      </c>
      <c r="G2" s="22" t="s">
        <v>554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>
        <v>0</v>
      </c>
      <c r="X2" s="22">
        <v>0</v>
      </c>
      <c r="Y2" s="22">
        <v>0</v>
      </c>
      <c r="Z2" s="22">
        <v>0</v>
      </c>
      <c r="AA2" s="22">
        <v>0</v>
      </c>
      <c r="AB2" s="22">
        <v>0</v>
      </c>
      <c r="AC2" s="22">
        <v>0</v>
      </c>
      <c r="AD2" s="22">
        <v>0</v>
      </c>
      <c r="AE2" s="22">
        <v>0</v>
      </c>
      <c r="AF2" s="22">
        <v>0</v>
      </c>
      <c r="AG2" s="22">
        <v>0</v>
      </c>
      <c r="AH2" s="22">
        <v>0</v>
      </c>
      <c r="AI2" s="22">
        <v>0</v>
      </c>
    </row>
    <row r="3" spans="1:35" ht="16" x14ac:dyDescent="0.4">
      <c r="A3" s="23" t="s">
        <v>116</v>
      </c>
      <c r="B3" s="23" t="s">
        <v>600</v>
      </c>
      <c r="C3" s="23">
        <v>25</v>
      </c>
      <c r="D3" s="23">
        <v>0.91</v>
      </c>
      <c r="E3" s="23"/>
      <c r="F3" s="35" t="s">
        <v>798</v>
      </c>
      <c r="G3" s="23" t="s">
        <v>554</v>
      </c>
      <c r="H3" s="23">
        <f>ROUND(Agriculture!H4/(31.536*'Residual Capacity'!$D3),5)</f>
        <v>4.8300000000000001E-3</v>
      </c>
      <c r="I3" s="23">
        <f>IF(H3-$H3/$C$3&gt;0,ROUND(H3-$H3/$C$3,5),0)</f>
        <v>4.64E-3</v>
      </c>
      <c r="J3" s="23">
        <f t="shared" ref="J3:AI3" si="0">IF(I3-$H3/$C$3&gt;0,ROUND(I3-$H3/$C$3,5),0)</f>
        <v>4.45E-3</v>
      </c>
      <c r="K3" s="23">
        <f t="shared" si="0"/>
        <v>4.2599999999999999E-3</v>
      </c>
      <c r="L3" s="23">
        <f t="shared" si="0"/>
        <v>4.0699999999999998E-3</v>
      </c>
      <c r="M3" s="23">
        <f t="shared" si="0"/>
        <v>3.8800000000000002E-3</v>
      </c>
      <c r="N3" s="23">
        <f t="shared" si="0"/>
        <v>3.6900000000000001E-3</v>
      </c>
      <c r="O3" s="23">
        <f t="shared" si="0"/>
        <v>3.5000000000000001E-3</v>
      </c>
      <c r="P3" s="23">
        <f t="shared" si="0"/>
        <v>3.31E-3</v>
      </c>
      <c r="Q3" s="23">
        <f t="shared" si="0"/>
        <v>3.1199999999999999E-3</v>
      </c>
      <c r="R3" s="23">
        <f t="shared" si="0"/>
        <v>2.9299999999999999E-3</v>
      </c>
      <c r="S3" s="23">
        <f t="shared" si="0"/>
        <v>2.7399999999999998E-3</v>
      </c>
      <c r="T3" s="23">
        <f t="shared" si="0"/>
        <v>2.5500000000000002E-3</v>
      </c>
      <c r="U3" s="23">
        <f t="shared" si="0"/>
        <v>2.3600000000000001E-3</v>
      </c>
      <c r="V3" s="23">
        <f t="shared" si="0"/>
        <v>2.1700000000000001E-3</v>
      </c>
      <c r="W3" s="23">
        <f t="shared" si="0"/>
        <v>1.98E-3</v>
      </c>
      <c r="X3" s="23">
        <f t="shared" si="0"/>
        <v>1.7899999999999999E-3</v>
      </c>
      <c r="Y3" s="23">
        <f t="shared" si="0"/>
        <v>1.6000000000000001E-3</v>
      </c>
      <c r="Z3" s="23">
        <f t="shared" si="0"/>
        <v>1.41E-3</v>
      </c>
      <c r="AA3" s="23">
        <f t="shared" si="0"/>
        <v>1.2199999999999999E-3</v>
      </c>
      <c r="AB3" s="23">
        <f t="shared" si="0"/>
        <v>1.0300000000000001E-3</v>
      </c>
      <c r="AC3" s="23">
        <f t="shared" si="0"/>
        <v>8.4000000000000003E-4</v>
      </c>
      <c r="AD3" s="23">
        <f t="shared" si="0"/>
        <v>6.4999999999999997E-4</v>
      </c>
      <c r="AE3" s="23">
        <f t="shared" si="0"/>
        <v>4.6000000000000001E-4</v>
      </c>
      <c r="AF3" s="23">
        <f t="shared" si="0"/>
        <v>2.7E-4</v>
      </c>
      <c r="AG3" s="23">
        <f t="shared" si="0"/>
        <v>8.0000000000000007E-5</v>
      </c>
      <c r="AH3" s="23">
        <f t="shared" si="0"/>
        <v>0</v>
      </c>
      <c r="AI3" s="23">
        <f t="shared" si="0"/>
        <v>0</v>
      </c>
    </row>
    <row r="4" spans="1:35" ht="16" x14ac:dyDescent="0.4">
      <c r="A4" s="22" t="s">
        <v>117</v>
      </c>
      <c r="B4" s="22" t="s">
        <v>601</v>
      </c>
      <c r="C4" s="22">
        <v>25</v>
      </c>
      <c r="D4" s="22">
        <v>0.97</v>
      </c>
      <c r="E4" s="22"/>
      <c r="F4" s="35" t="s">
        <v>798</v>
      </c>
      <c r="G4" s="22" t="s">
        <v>554</v>
      </c>
      <c r="H4" s="22">
        <f>ROUND(Agriculture!H5/(31.536*'Residual Capacity'!$D4),5)</f>
        <v>0</v>
      </c>
      <c r="I4" s="22">
        <f>IF(H4-$H4/$C$4&gt;0,ROUND(H4-$H4/$C$4,5),0)</f>
        <v>0</v>
      </c>
      <c r="J4" s="22">
        <f t="shared" ref="J4:AI4" si="1">IF(I4-$H4/$C$4&gt;0,ROUND(I4-$H4/$C$4,5),0)</f>
        <v>0</v>
      </c>
      <c r="K4" s="22">
        <f t="shared" si="1"/>
        <v>0</v>
      </c>
      <c r="L4" s="22">
        <f t="shared" si="1"/>
        <v>0</v>
      </c>
      <c r="M4" s="22">
        <f t="shared" si="1"/>
        <v>0</v>
      </c>
      <c r="N4" s="22">
        <f t="shared" si="1"/>
        <v>0</v>
      </c>
      <c r="O4" s="22">
        <f t="shared" si="1"/>
        <v>0</v>
      </c>
      <c r="P4" s="22">
        <f t="shared" si="1"/>
        <v>0</v>
      </c>
      <c r="Q4" s="22">
        <f t="shared" si="1"/>
        <v>0</v>
      </c>
      <c r="R4" s="22">
        <f t="shared" si="1"/>
        <v>0</v>
      </c>
      <c r="S4" s="22">
        <f t="shared" si="1"/>
        <v>0</v>
      </c>
      <c r="T4" s="22">
        <f t="shared" si="1"/>
        <v>0</v>
      </c>
      <c r="U4" s="22">
        <f t="shared" si="1"/>
        <v>0</v>
      </c>
      <c r="V4" s="22">
        <f t="shared" si="1"/>
        <v>0</v>
      </c>
      <c r="W4" s="22">
        <f t="shared" si="1"/>
        <v>0</v>
      </c>
      <c r="X4" s="22">
        <f t="shared" si="1"/>
        <v>0</v>
      </c>
      <c r="Y4" s="22">
        <f t="shared" si="1"/>
        <v>0</v>
      </c>
      <c r="Z4" s="22">
        <f t="shared" si="1"/>
        <v>0</v>
      </c>
      <c r="AA4" s="22">
        <f t="shared" si="1"/>
        <v>0</v>
      </c>
      <c r="AB4" s="22">
        <f t="shared" si="1"/>
        <v>0</v>
      </c>
      <c r="AC4" s="22">
        <f t="shared" si="1"/>
        <v>0</v>
      </c>
      <c r="AD4" s="22">
        <f t="shared" si="1"/>
        <v>0</v>
      </c>
      <c r="AE4" s="22">
        <f t="shared" si="1"/>
        <v>0</v>
      </c>
      <c r="AF4" s="22">
        <f t="shared" si="1"/>
        <v>0</v>
      </c>
      <c r="AG4" s="22">
        <f t="shared" si="1"/>
        <v>0</v>
      </c>
      <c r="AH4" s="22">
        <f t="shared" si="1"/>
        <v>0</v>
      </c>
      <c r="AI4" s="22">
        <f t="shared" si="1"/>
        <v>0</v>
      </c>
    </row>
    <row r="5" spans="1:35" ht="16" x14ac:dyDescent="0.4">
      <c r="A5" s="23" t="s">
        <v>118</v>
      </c>
      <c r="B5" s="23" t="s">
        <v>602</v>
      </c>
      <c r="C5" s="23">
        <v>25</v>
      </c>
      <c r="D5" s="23">
        <v>0.99</v>
      </c>
      <c r="E5" s="23"/>
      <c r="F5" s="35" t="s">
        <v>798</v>
      </c>
      <c r="G5" s="23" t="s">
        <v>554</v>
      </c>
      <c r="H5" s="23">
        <f>ROUND(Agriculture!H6/(31.536*'Residual Capacity'!$D5),5)</f>
        <v>2.1000000000000001E-4</v>
      </c>
      <c r="I5" s="23">
        <f>IF(H5-$H5/$C$5&gt;0,ROUND(H5-$H5/$C$5,5),0)</f>
        <v>2.0000000000000001E-4</v>
      </c>
      <c r="J5" s="23">
        <f t="shared" ref="J5:AI5" si="2">IF(I5-$H5/$C$5&gt;0,ROUND(I5-$H5/$C$5,5),0)</f>
        <v>1.9000000000000001E-4</v>
      </c>
      <c r="K5" s="23">
        <f t="shared" si="2"/>
        <v>1.8000000000000001E-4</v>
      </c>
      <c r="L5" s="23">
        <f t="shared" si="2"/>
        <v>1.7000000000000001E-4</v>
      </c>
      <c r="M5" s="23">
        <f t="shared" si="2"/>
        <v>1.6000000000000001E-4</v>
      </c>
      <c r="N5" s="23">
        <f t="shared" si="2"/>
        <v>1.4999999999999999E-4</v>
      </c>
      <c r="O5" s="23">
        <f t="shared" si="2"/>
        <v>1.3999999999999999E-4</v>
      </c>
      <c r="P5" s="23">
        <f t="shared" si="2"/>
        <v>1.2999999999999999E-4</v>
      </c>
      <c r="Q5" s="23">
        <f t="shared" si="2"/>
        <v>1.2E-4</v>
      </c>
      <c r="R5" s="23">
        <f t="shared" si="2"/>
        <v>1.1E-4</v>
      </c>
      <c r="S5" s="23">
        <f t="shared" si="2"/>
        <v>1E-4</v>
      </c>
      <c r="T5" s="23">
        <f t="shared" si="2"/>
        <v>9.0000000000000006E-5</v>
      </c>
      <c r="U5" s="23">
        <f t="shared" si="2"/>
        <v>8.0000000000000007E-5</v>
      </c>
      <c r="V5" s="23">
        <f t="shared" si="2"/>
        <v>6.9999999999999994E-5</v>
      </c>
      <c r="W5" s="23">
        <f t="shared" si="2"/>
        <v>6.0000000000000002E-5</v>
      </c>
      <c r="X5" s="23">
        <f t="shared" si="2"/>
        <v>5.0000000000000002E-5</v>
      </c>
      <c r="Y5" s="23">
        <f t="shared" si="2"/>
        <v>4.0000000000000003E-5</v>
      </c>
      <c r="Z5" s="23">
        <f t="shared" si="2"/>
        <v>3.0000000000000001E-5</v>
      </c>
      <c r="AA5" s="23">
        <f t="shared" si="2"/>
        <v>2.0000000000000002E-5</v>
      </c>
      <c r="AB5" s="23">
        <f t="shared" si="2"/>
        <v>1.0000000000000001E-5</v>
      </c>
      <c r="AC5" s="23">
        <f t="shared" si="2"/>
        <v>0</v>
      </c>
      <c r="AD5" s="23">
        <f t="shared" si="2"/>
        <v>0</v>
      </c>
      <c r="AE5" s="23">
        <f t="shared" si="2"/>
        <v>0</v>
      </c>
      <c r="AF5" s="23">
        <f t="shared" si="2"/>
        <v>0</v>
      </c>
      <c r="AG5" s="23">
        <f t="shared" si="2"/>
        <v>0</v>
      </c>
      <c r="AH5" s="23">
        <f t="shared" si="2"/>
        <v>0</v>
      </c>
      <c r="AI5" s="23">
        <f t="shared" si="2"/>
        <v>0</v>
      </c>
    </row>
    <row r="6" spans="1:35" ht="16" x14ac:dyDescent="0.4">
      <c r="A6" s="22" t="s">
        <v>119</v>
      </c>
      <c r="B6" s="22" t="s">
        <v>603</v>
      </c>
      <c r="C6" s="22">
        <v>25</v>
      </c>
      <c r="D6" s="22">
        <v>0.98</v>
      </c>
      <c r="E6" s="22"/>
      <c r="F6" s="35" t="s">
        <v>798</v>
      </c>
      <c r="G6" s="22" t="s">
        <v>554</v>
      </c>
      <c r="H6" s="22">
        <f>ROUND(Agriculture!H7/(31.536*'Residual Capacity'!$D6),5)</f>
        <v>0</v>
      </c>
      <c r="I6" s="22">
        <f>IF(H6-$H6/$C$6&gt;0,ROUND(H6-$H6/$C$6,5),0)</f>
        <v>0</v>
      </c>
      <c r="J6" s="22">
        <f t="shared" ref="J6:AI6" si="3">IF(I6-$H6/$C$6&gt;0,ROUND(I6-$H6/$C$6,5),0)</f>
        <v>0</v>
      </c>
      <c r="K6" s="22">
        <f t="shared" si="3"/>
        <v>0</v>
      </c>
      <c r="L6" s="22">
        <f t="shared" si="3"/>
        <v>0</v>
      </c>
      <c r="M6" s="22">
        <f t="shared" si="3"/>
        <v>0</v>
      </c>
      <c r="N6" s="22">
        <f t="shared" si="3"/>
        <v>0</v>
      </c>
      <c r="O6" s="22">
        <f t="shared" si="3"/>
        <v>0</v>
      </c>
      <c r="P6" s="22">
        <f t="shared" si="3"/>
        <v>0</v>
      </c>
      <c r="Q6" s="22">
        <f t="shared" si="3"/>
        <v>0</v>
      </c>
      <c r="R6" s="22">
        <f t="shared" si="3"/>
        <v>0</v>
      </c>
      <c r="S6" s="22">
        <f t="shared" si="3"/>
        <v>0</v>
      </c>
      <c r="T6" s="22">
        <f t="shared" si="3"/>
        <v>0</v>
      </c>
      <c r="U6" s="22">
        <f t="shared" si="3"/>
        <v>0</v>
      </c>
      <c r="V6" s="22">
        <f t="shared" si="3"/>
        <v>0</v>
      </c>
      <c r="W6" s="22">
        <f t="shared" si="3"/>
        <v>0</v>
      </c>
      <c r="X6" s="22">
        <f t="shared" si="3"/>
        <v>0</v>
      </c>
      <c r="Y6" s="22">
        <f t="shared" si="3"/>
        <v>0</v>
      </c>
      <c r="Z6" s="22">
        <f t="shared" si="3"/>
        <v>0</v>
      </c>
      <c r="AA6" s="22">
        <f t="shared" si="3"/>
        <v>0</v>
      </c>
      <c r="AB6" s="22">
        <f t="shared" si="3"/>
        <v>0</v>
      </c>
      <c r="AC6" s="22">
        <f t="shared" si="3"/>
        <v>0</v>
      </c>
      <c r="AD6" s="22">
        <f t="shared" si="3"/>
        <v>0</v>
      </c>
      <c r="AE6" s="22">
        <f t="shared" si="3"/>
        <v>0</v>
      </c>
      <c r="AF6" s="22">
        <f t="shared" si="3"/>
        <v>0</v>
      </c>
      <c r="AG6" s="22">
        <f t="shared" si="3"/>
        <v>0</v>
      </c>
      <c r="AH6" s="22">
        <f t="shared" si="3"/>
        <v>0</v>
      </c>
      <c r="AI6" s="22">
        <f t="shared" si="3"/>
        <v>0</v>
      </c>
    </row>
    <row r="7" spans="1:35" ht="16" x14ac:dyDescent="0.4">
      <c r="A7" s="23" t="s">
        <v>120</v>
      </c>
      <c r="B7" s="23" t="s">
        <v>121</v>
      </c>
      <c r="C7" s="23">
        <v>25</v>
      </c>
      <c r="D7" s="23">
        <v>0.98</v>
      </c>
      <c r="E7" s="23"/>
      <c r="F7" s="35" t="s">
        <v>798</v>
      </c>
      <c r="G7" s="23" t="s">
        <v>554</v>
      </c>
      <c r="H7" s="23">
        <f>ROUND(Agriculture!H8/(31.536*'Residual Capacity'!$D7),5)</f>
        <v>1.9499999999999999E-3</v>
      </c>
      <c r="I7" s="23">
        <f>IF(H7-$H7/$C$7&gt;0,ROUND(H7-$H7/$C$7,5),0)</f>
        <v>1.8699999999999999E-3</v>
      </c>
      <c r="J7" s="23">
        <f t="shared" ref="J7:AI7" si="4">IF(I7-$H7/$C$7&gt;0,ROUND(I7-$H7/$C$7,5),0)</f>
        <v>1.7899999999999999E-3</v>
      </c>
      <c r="K7" s="23">
        <f t="shared" si="4"/>
        <v>1.7099999999999999E-3</v>
      </c>
      <c r="L7" s="23">
        <f t="shared" si="4"/>
        <v>1.6299999999999999E-3</v>
      </c>
      <c r="M7" s="23">
        <f t="shared" si="4"/>
        <v>1.5499999999999999E-3</v>
      </c>
      <c r="N7" s="23">
        <f t="shared" si="4"/>
        <v>1.47E-3</v>
      </c>
      <c r="O7" s="23">
        <f t="shared" si="4"/>
        <v>1.39E-3</v>
      </c>
      <c r="P7" s="23">
        <f t="shared" si="4"/>
        <v>1.31E-3</v>
      </c>
      <c r="Q7" s="23">
        <f t="shared" si="4"/>
        <v>1.23E-3</v>
      </c>
      <c r="R7" s="23">
        <f t="shared" si="4"/>
        <v>1.15E-3</v>
      </c>
      <c r="S7" s="23">
        <f t="shared" si="4"/>
        <v>1.07E-3</v>
      </c>
      <c r="T7" s="23">
        <f t="shared" si="4"/>
        <v>9.8999999999999999E-4</v>
      </c>
      <c r="U7" s="23">
        <f t="shared" si="4"/>
        <v>9.1E-4</v>
      </c>
      <c r="V7" s="23">
        <f t="shared" si="4"/>
        <v>8.3000000000000001E-4</v>
      </c>
      <c r="W7" s="23">
        <f t="shared" si="4"/>
        <v>7.5000000000000002E-4</v>
      </c>
      <c r="X7" s="23">
        <f t="shared" si="4"/>
        <v>6.7000000000000002E-4</v>
      </c>
      <c r="Y7" s="23">
        <f t="shared" si="4"/>
        <v>5.9000000000000003E-4</v>
      </c>
      <c r="Z7" s="23">
        <f t="shared" si="4"/>
        <v>5.1000000000000004E-4</v>
      </c>
      <c r="AA7" s="23">
        <f t="shared" si="4"/>
        <v>4.2999999999999999E-4</v>
      </c>
      <c r="AB7" s="23">
        <f t="shared" si="4"/>
        <v>3.5E-4</v>
      </c>
      <c r="AC7" s="23">
        <f t="shared" si="4"/>
        <v>2.7E-4</v>
      </c>
      <c r="AD7" s="23">
        <f t="shared" si="4"/>
        <v>1.9000000000000001E-4</v>
      </c>
      <c r="AE7" s="23">
        <f t="shared" si="4"/>
        <v>1.1E-4</v>
      </c>
      <c r="AF7" s="23">
        <f t="shared" si="4"/>
        <v>3.0000000000000001E-5</v>
      </c>
      <c r="AG7" s="23">
        <f t="shared" si="4"/>
        <v>0</v>
      </c>
      <c r="AH7" s="23">
        <f t="shared" si="4"/>
        <v>0</v>
      </c>
      <c r="AI7" s="23">
        <f t="shared" si="4"/>
        <v>0</v>
      </c>
    </row>
    <row r="8" spans="1:35" ht="16" x14ac:dyDescent="0.4">
      <c r="A8" s="22" t="s">
        <v>122</v>
      </c>
      <c r="B8" s="22" t="s">
        <v>604</v>
      </c>
      <c r="C8" s="22">
        <v>25</v>
      </c>
      <c r="D8" s="22">
        <v>1</v>
      </c>
      <c r="E8" s="22"/>
      <c r="F8" s="35" t="s">
        <v>798</v>
      </c>
      <c r="G8" s="22" t="s">
        <v>554</v>
      </c>
      <c r="H8" s="22">
        <f>ROUND(Agriculture!H9/(31.536*'Residual Capacity'!$D8),5)</f>
        <v>2.3400000000000001E-3</v>
      </c>
      <c r="I8" s="22">
        <f>IF(H8-$H8/$C$8&gt;0,ROUND(H8-$H8/$C$8,5),0)</f>
        <v>2.2499999999999998E-3</v>
      </c>
      <c r="J8" s="22">
        <f t="shared" ref="J8:AI8" si="5">IF(I8-$H8/$C$8&gt;0,ROUND(I8-$H8/$C$8,5),0)</f>
        <v>2.16E-3</v>
      </c>
      <c r="K8" s="22">
        <f t="shared" si="5"/>
        <v>2.0699999999999998E-3</v>
      </c>
      <c r="L8" s="22">
        <f t="shared" si="5"/>
        <v>1.98E-3</v>
      </c>
      <c r="M8" s="22">
        <f t="shared" si="5"/>
        <v>1.89E-3</v>
      </c>
      <c r="N8" s="22">
        <f t="shared" si="5"/>
        <v>1.8E-3</v>
      </c>
      <c r="O8" s="22">
        <f t="shared" si="5"/>
        <v>1.7099999999999999E-3</v>
      </c>
      <c r="P8" s="22">
        <f t="shared" si="5"/>
        <v>1.6199999999999999E-3</v>
      </c>
      <c r="Q8" s="22">
        <f t="shared" si="5"/>
        <v>1.5299999999999999E-3</v>
      </c>
      <c r="R8" s="22">
        <f t="shared" si="5"/>
        <v>1.4400000000000001E-3</v>
      </c>
      <c r="S8" s="22">
        <f t="shared" si="5"/>
        <v>1.3500000000000001E-3</v>
      </c>
      <c r="T8" s="22">
        <f t="shared" si="5"/>
        <v>1.2600000000000001E-3</v>
      </c>
      <c r="U8" s="22">
        <f t="shared" si="5"/>
        <v>1.17E-3</v>
      </c>
      <c r="V8" s="22">
        <f t="shared" si="5"/>
        <v>1.08E-3</v>
      </c>
      <c r="W8" s="22">
        <f t="shared" si="5"/>
        <v>9.8999999999999999E-4</v>
      </c>
      <c r="X8" s="22">
        <f t="shared" si="5"/>
        <v>8.9999999999999998E-4</v>
      </c>
      <c r="Y8" s="22">
        <f t="shared" si="5"/>
        <v>8.0999999999999996E-4</v>
      </c>
      <c r="Z8" s="22">
        <f t="shared" si="5"/>
        <v>7.2000000000000005E-4</v>
      </c>
      <c r="AA8" s="22">
        <f t="shared" si="5"/>
        <v>6.3000000000000003E-4</v>
      </c>
      <c r="AB8" s="22">
        <f t="shared" si="5"/>
        <v>5.4000000000000001E-4</v>
      </c>
      <c r="AC8" s="22">
        <f t="shared" si="5"/>
        <v>4.4999999999999999E-4</v>
      </c>
      <c r="AD8" s="22">
        <f t="shared" si="5"/>
        <v>3.6000000000000002E-4</v>
      </c>
      <c r="AE8" s="22">
        <f t="shared" si="5"/>
        <v>2.7E-4</v>
      </c>
      <c r="AF8" s="22">
        <f t="shared" si="5"/>
        <v>1.8000000000000001E-4</v>
      </c>
      <c r="AG8" s="22">
        <f t="shared" si="5"/>
        <v>9.0000000000000006E-5</v>
      </c>
      <c r="AH8" s="22">
        <f t="shared" si="5"/>
        <v>0</v>
      </c>
      <c r="AI8" s="22">
        <f t="shared" si="5"/>
        <v>0</v>
      </c>
    </row>
    <row r="9" spans="1:35" ht="16" x14ac:dyDescent="0.4">
      <c r="A9" s="23" t="s">
        <v>123</v>
      </c>
      <c r="B9" s="23" t="s">
        <v>605</v>
      </c>
      <c r="C9" s="23">
        <v>25</v>
      </c>
      <c r="D9" s="23">
        <v>0.99</v>
      </c>
      <c r="E9" s="23"/>
      <c r="F9" s="35" t="s">
        <v>798</v>
      </c>
      <c r="G9" s="23" t="s">
        <v>554</v>
      </c>
      <c r="H9" s="23">
        <f>ROUND(Agriculture!H10/(31.536*'Residual Capacity'!$D9),5)</f>
        <v>3.0999999999999999E-3</v>
      </c>
      <c r="I9" s="23">
        <f>IF(H9-$H9/$C$9&gt;0,ROUND(H9-$H9/$C$9,5),0)</f>
        <v>2.98E-3</v>
      </c>
      <c r="J9" s="23">
        <f t="shared" ref="J9:AI9" si="6">IF(I9-$H9/$C$9&gt;0,ROUND(I9-$H9/$C$9,5),0)</f>
        <v>2.8600000000000001E-3</v>
      </c>
      <c r="K9" s="23">
        <f t="shared" si="6"/>
        <v>2.7399999999999998E-3</v>
      </c>
      <c r="L9" s="23">
        <f t="shared" si="6"/>
        <v>2.6199999999999999E-3</v>
      </c>
      <c r="M9" s="23">
        <f t="shared" si="6"/>
        <v>2.5000000000000001E-3</v>
      </c>
      <c r="N9" s="23">
        <f t="shared" si="6"/>
        <v>2.3800000000000002E-3</v>
      </c>
      <c r="O9" s="23">
        <f t="shared" si="6"/>
        <v>2.2599999999999999E-3</v>
      </c>
      <c r="P9" s="23">
        <f t="shared" si="6"/>
        <v>2.14E-3</v>
      </c>
      <c r="Q9" s="23">
        <f t="shared" si="6"/>
        <v>2.0200000000000001E-3</v>
      </c>
      <c r="R9" s="23">
        <f t="shared" si="6"/>
        <v>1.9E-3</v>
      </c>
      <c r="S9" s="23">
        <f t="shared" si="6"/>
        <v>1.7799999999999999E-3</v>
      </c>
      <c r="T9" s="23">
        <f t="shared" si="6"/>
        <v>1.66E-3</v>
      </c>
      <c r="U9" s="23">
        <f t="shared" si="6"/>
        <v>1.5399999999999999E-3</v>
      </c>
      <c r="V9" s="23">
        <f t="shared" si="6"/>
        <v>1.42E-3</v>
      </c>
      <c r="W9" s="23">
        <f t="shared" si="6"/>
        <v>1.2999999999999999E-3</v>
      </c>
      <c r="X9" s="23">
        <f t="shared" si="6"/>
        <v>1.1800000000000001E-3</v>
      </c>
      <c r="Y9" s="23">
        <f t="shared" si="6"/>
        <v>1.06E-3</v>
      </c>
      <c r="Z9" s="23">
        <f t="shared" si="6"/>
        <v>9.3999999999999997E-4</v>
      </c>
      <c r="AA9" s="23">
        <f t="shared" si="6"/>
        <v>8.1999999999999998E-4</v>
      </c>
      <c r="AB9" s="23">
        <f t="shared" si="6"/>
        <v>6.9999999999999999E-4</v>
      </c>
      <c r="AC9" s="23">
        <f t="shared" si="6"/>
        <v>5.8E-4</v>
      </c>
      <c r="AD9" s="23">
        <f t="shared" si="6"/>
        <v>4.6000000000000001E-4</v>
      </c>
      <c r="AE9" s="23">
        <f t="shared" si="6"/>
        <v>3.4000000000000002E-4</v>
      </c>
      <c r="AF9" s="23">
        <f t="shared" si="6"/>
        <v>2.2000000000000001E-4</v>
      </c>
      <c r="AG9" s="23">
        <f t="shared" si="6"/>
        <v>1E-4</v>
      </c>
      <c r="AH9" s="23">
        <f t="shared" si="6"/>
        <v>0</v>
      </c>
      <c r="AI9" s="23">
        <f t="shared" si="6"/>
        <v>0</v>
      </c>
    </row>
    <row r="10" spans="1:35" ht="16" x14ac:dyDescent="0.4">
      <c r="A10" s="22" t="s">
        <v>124</v>
      </c>
      <c r="B10" s="22" t="s">
        <v>125</v>
      </c>
      <c r="C10" s="22">
        <v>50</v>
      </c>
      <c r="D10" s="22">
        <v>1</v>
      </c>
      <c r="E10" s="22"/>
      <c r="F10" s="35" t="s">
        <v>798</v>
      </c>
      <c r="G10" s="22" t="s">
        <v>554</v>
      </c>
      <c r="H10" s="22">
        <f>ROUND(Agriculture!H11/(31.536*'Residual Capacity'!$D10),5)</f>
        <v>1.4599999999999999E-3</v>
      </c>
      <c r="I10" s="22">
        <f>IF(H10-$H10/$C$10&gt;0,ROUND(H10-$H10/$C$10,5),0)</f>
        <v>1.4300000000000001E-3</v>
      </c>
      <c r="J10" s="22">
        <f t="shared" ref="J10:AI10" si="7">IF(I10-$H10/$C$10&gt;0,ROUND(I10-$H10/$C$10,5),0)</f>
        <v>1.4E-3</v>
      </c>
      <c r="K10" s="22">
        <f t="shared" si="7"/>
        <v>1.3699999999999999E-3</v>
      </c>
      <c r="L10" s="22">
        <f t="shared" si="7"/>
        <v>1.34E-3</v>
      </c>
      <c r="M10" s="22">
        <f t="shared" si="7"/>
        <v>1.31E-3</v>
      </c>
      <c r="N10" s="22">
        <f t="shared" si="7"/>
        <v>1.2800000000000001E-3</v>
      </c>
      <c r="O10" s="22">
        <f t="shared" si="7"/>
        <v>1.25E-3</v>
      </c>
      <c r="P10" s="22">
        <f t="shared" si="7"/>
        <v>1.2199999999999999E-3</v>
      </c>
      <c r="Q10" s="22">
        <f t="shared" si="7"/>
        <v>1.1900000000000001E-3</v>
      </c>
      <c r="R10" s="22">
        <f t="shared" si="7"/>
        <v>1.16E-3</v>
      </c>
      <c r="S10" s="22">
        <f t="shared" si="7"/>
        <v>1.1299999999999999E-3</v>
      </c>
      <c r="T10" s="22">
        <f t="shared" si="7"/>
        <v>1.1000000000000001E-3</v>
      </c>
      <c r="U10" s="22">
        <f t="shared" si="7"/>
        <v>1.07E-3</v>
      </c>
      <c r="V10" s="22">
        <f t="shared" si="7"/>
        <v>1.0399999999999999E-3</v>
      </c>
      <c r="W10" s="22">
        <f t="shared" si="7"/>
        <v>1.01E-3</v>
      </c>
      <c r="X10" s="22">
        <f t="shared" si="7"/>
        <v>9.7999999999999997E-4</v>
      </c>
      <c r="Y10" s="22">
        <f t="shared" si="7"/>
        <v>9.5E-4</v>
      </c>
      <c r="Z10" s="22">
        <f t="shared" si="7"/>
        <v>9.2000000000000003E-4</v>
      </c>
      <c r="AA10" s="22">
        <f t="shared" si="7"/>
        <v>8.8999999999999995E-4</v>
      </c>
      <c r="AB10" s="22">
        <f t="shared" si="7"/>
        <v>8.5999999999999998E-4</v>
      </c>
      <c r="AC10" s="22">
        <f t="shared" si="7"/>
        <v>8.3000000000000001E-4</v>
      </c>
      <c r="AD10" s="22">
        <f t="shared" si="7"/>
        <v>8.0000000000000004E-4</v>
      </c>
      <c r="AE10" s="22">
        <f t="shared" si="7"/>
        <v>7.6999999999999996E-4</v>
      </c>
      <c r="AF10" s="22">
        <f t="shared" si="7"/>
        <v>7.3999999999999999E-4</v>
      </c>
      <c r="AG10" s="22">
        <f t="shared" si="7"/>
        <v>7.1000000000000002E-4</v>
      </c>
      <c r="AH10" s="22">
        <f t="shared" si="7"/>
        <v>6.8000000000000005E-4</v>
      </c>
      <c r="AI10" s="22">
        <f t="shared" si="7"/>
        <v>6.4999999999999997E-4</v>
      </c>
    </row>
    <row r="11" spans="1:35" ht="16" x14ac:dyDescent="0.4">
      <c r="A11" s="23" t="s">
        <v>146</v>
      </c>
      <c r="B11" s="23" t="s">
        <v>606</v>
      </c>
      <c r="C11" s="23">
        <v>10</v>
      </c>
      <c r="D11" s="23">
        <v>1</v>
      </c>
      <c r="E11" s="23"/>
      <c r="F11" s="35" t="s">
        <v>798</v>
      </c>
      <c r="G11" s="23" t="s">
        <v>554</v>
      </c>
      <c r="H11" s="23">
        <f>Households!M5/(31.536*'Residual Capacity'!D11)</f>
        <v>0.36765896118721469</v>
      </c>
      <c r="I11" s="23">
        <f>IF(H11-$H11/$C$11&gt;0,ROUND(H11-$H11/$C$11,5),0)</f>
        <v>0.33089000000000002</v>
      </c>
      <c r="J11" s="23">
        <f t="shared" ref="J11:AI11" si="8">IF(I11-$H11/$C$11&gt;0,ROUND(I11-$H11/$C$11,5),0)</f>
        <v>0.29411999999999999</v>
      </c>
      <c r="K11" s="23">
        <f t="shared" si="8"/>
        <v>0.25735000000000002</v>
      </c>
      <c r="L11" s="23">
        <f t="shared" si="8"/>
        <v>0.22058</v>
      </c>
      <c r="M11" s="23">
        <f t="shared" si="8"/>
        <v>0.18381</v>
      </c>
      <c r="N11" s="23">
        <f t="shared" si="8"/>
        <v>0.14704</v>
      </c>
      <c r="O11" s="23">
        <f t="shared" si="8"/>
        <v>0.11027000000000001</v>
      </c>
      <c r="P11" s="23">
        <f t="shared" si="8"/>
        <v>7.3499999999999996E-2</v>
      </c>
      <c r="Q11" s="23">
        <f t="shared" si="8"/>
        <v>3.6729999999999999E-2</v>
      </c>
      <c r="R11" s="23">
        <f t="shared" si="8"/>
        <v>0</v>
      </c>
      <c r="S11" s="23">
        <f t="shared" si="8"/>
        <v>0</v>
      </c>
      <c r="T11" s="23">
        <f t="shared" si="8"/>
        <v>0</v>
      </c>
      <c r="U11" s="23">
        <f t="shared" si="8"/>
        <v>0</v>
      </c>
      <c r="V11" s="23">
        <f t="shared" si="8"/>
        <v>0</v>
      </c>
      <c r="W11" s="23">
        <f t="shared" si="8"/>
        <v>0</v>
      </c>
      <c r="X11" s="23">
        <f t="shared" si="8"/>
        <v>0</v>
      </c>
      <c r="Y11" s="23">
        <f t="shared" si="8"/>
        <v>0</v>
      </c>
      <c r="Z11" s="23">
        <f t="shared" si="8"/>
        <v>0</v>
      </c>
      <c r="AA11" s="23">
        <f t="shared" si="8"/>
        <v>0</v>
      </c>
      <c r="AB11" s="23">
        <f t="shared" si="8"/>
        <v>0</v>
      </c>
      <c r="AC11" s="23">
        <f t="shared" si="8"/>
        <v>0</v>
      </c>
      <c r="AD11" s="23">
        <f t="shared" si="8"/>
        <v>0</v>
      </c>
      <c r="AE11" s="23">
        <f t="shared" si="8"/>
        <v>0</v>
      </c>
      <c r="AF11" s="23">
        <f t="shared" si="8"/>
        <v>0</v>
      </c>
      <c r="AG11" s="23">
        <f t="shared" si="8"/>
        <v>0</v>
      </c>
      <c r="AH11" s="23">
        <f t="shared" si="8"/>
        <v>0</v>
      </c>
      <c r="AI11" s="23">
        <f t="shared" si="8"/>
        <v>0</v>
      </c>
    </row>
    <row r="12" spans="1:35" ht="16" x14ac:dyDescent="0.4">
      <c r="A12" s="22" t="s">
        <v>147</v>
      </c>
      <c r="B12" s="22" t="s">
        <v>607</v>
      </c>
      <c r="C12" s="22">
        <v>10</v>
      </c>
      <c r="D12" s="22">
        <v>1</v>
      </c>
      <c r="E12" s="22"/>
      <c r="F12" s="35" t="s">
        <v>798</v>
      </c>
      <c r="G12" s="22" t="s">
        <v>554</v>
      </c>
      <c r="H12" s="22">
        <f>Households!M6/(31.536*'Residual Capacity'!D12)</f>
        <v>0</v>
      </c>
      <c r="I12" s="22">
        <f>IF(H12-$H12/$C$12&gt;0,ROUND(H12-$H12/$C$12,5),0)</f>
        <v>0</v>
      </c>
      <c r="J12" s="22">
        <f t="shared" ref="J12:AI12" si="9">IF(I12-$H12/$C$12&gt;0,ROUND(I12-$H12/$C$12,5),0)</f>
        <v>0</v>
      </c>
      <c r="K12" s="22">
        <f t="shared" si="9"/>
        <v>0</v>
      </c>
      <c r="L12" s="22">
        <f t="shared" si="9"/>
        <v>0</v>
      </c>
      <c r="M12" s="22">
        <f t="shared" si="9"/>
        <v>0</v>
      </c>
      <c r="N12" s="22">
        <f t="shared" si="9"/>
        <v>0</v>
      </c>
      <c r="O12" s="22">
        <f t="shared" si="9"/>
        <v>0</v>
      </c>
      <c r="P12" s="22">
        <f t="shared" si="9"/>
        <v>0</v>
      </c>
      <c r="Q12" s="22">
        <f t="shared" si="9"/>
        <v>0</v>
      </c>
      <c r="R12" s="22">
        <f t="shared" si="9"/>
        <v>0</v>
      </c>
      <c r="S12" s="22">
        <f t="shared" si="9"/>
        <v>0</v>
      </c>
      <c r="T12" s="22">
        <f t="shared" si="9"/>
        <v>0</v>
      </c>
      <c r="U12" s="22">
        <f t="shared" si="9"/>
        <v>0</v>
      </c>
      <c r="V12" s="22">
        <f t="shared" si="9"/>
        <v>0</v>
      </c>
      <c r="W12" s="22">
        <f t="shared" si="9"/>
        <v>0</v>
      </c>
      <c r="X12" s="22">
        <f t="shared" si="9"/>
        <v>0</v>
      </c>
      <c r="Y12" s="22">
        <f t="shared" si="9"/>
        <v>0</v>
      </c>
      <c r="Z12" s="22">
        <f t="shared" si="9"/>
        <v>0</v>
      </c>
      <c r="AA12" s="22">
        <f t="shared" si="9"/>
        <v>0</v>
      </c>
      <c r="AB12" s="22">
        <f t="shared" si="9"/>
        <v>0</v>
      </c>
      <c r="AC12" s="22">
        <f t="shared" si="9"/>
        <v>0</v>
      </c>
      <c r="AD12" s="22">
        <f t="shared" si="9"/>
        <v>0</v>
      </c>
      <c r="AE12" s="22">
        <f t="shared" si="9"/>
        <v>0</v>
      </c>
      <c r="AF12" s="22">
        <f t="shared" si="9"/>
        <v>0</v>
      </c>
      <c r="AG12" s="22">
        <f t="shared" si="9"/>
        <v>0</v>
      </c>
      <c r="AH12" s="22">
        <f t="shared" si="9"/>
        <v>0</v>
      </c>
      <c r="AI12" s="22">
        <f t="shared" si="9"/>
        <v>0</v>
      </c>
    </row>
    <row r="13" spans="1:35" ht="16" x14ac:dyDescent="0.4">
      <c r="A13" s="23" t="s">
        <v>148</v>
      </c>
      <c r="B13" s="23" t="s">
        <v>608</v>
      </c>
      <c r="C13" s="23">
        <v>10</v>
      </c>
      <c r="D13" s="23">
        <v>1</v>
      </c>
      <c r="E13" s="23"/>
      <c r="F13" s="35" t="s">
        <v>798</v>
      </c>
      <c r="G13" s="23" t="s">
        <v>554</v>
      </c>
      <c r="H13" s="23">
        <f>Households!M7/(31.536*'Residual Capacity'!D13)</f>
        <v>2.9038242009132424E-3</v>
      </c>
      <c r="I13" s="23">
        <f>IF(H13-$H13/$C$13&gt;0,ROUND(H13-$H13/$C$13,5),0)</f>
        <v>2.6099999999999999E-3</v>
      </c>
      <c r="J13" s="23">
        <f t="shared" ref="J13:AI13" si="10">IF(I13-$H13/$C$13&gt;0,ROUND(I13-$H13/$C$13,5),0)</f>
        <v>2.32E-3</v>
      </c>
      <c r="K13" s="23">
        <f t="shared" si="10"/>
        <v>2.0300000000000001E-3</v>
      </c>
      <c r="L13" s="23">
        <f t="shared" si="10"/>
        <v>1.74E-3</v>
      </c>
      <c r="M13" s="23">
        <f t="shared" si="10"/>
        <v>1.4499999999999999E-3</v>
      </c>
      <c r="N13" s="23">
        <f t="shared" si="10"/>
        <v>1.16E-3</v>
      </c>
      <c r="O13" s="23">
        <f t="shared" si="10"/>
        <v>8.7000000000000001E-4</v>
      </c>
      <c r="P13" s="23">
        <f t="shared" si="10"/>
        <v>5.8E-4</v>
      </c>
      <c r="Q13" s="23">
        <f t="shared" si="10"/>
        <v>2.9E-4</v>
      </c>
      <c r="R13" s="23">
        <f t="shared" si="10"/>
        <v>0</v>
      </c>
      <c r="S13" s="23">
        <f t="shared" si="10"/>
        <v>0</v>
      </c>
      <c r="T13" s="23">
        <f t="shared" si="10"/>
        <v>0</v>
      </c>
      <c r="U13" s="23">
        <f t="shared" si="10"/>
        <v>0</v>
      </c>
      <c r="V13" s="23">
        <f t="shared" si="10"/>
        <v>0</v>
      </c>
      <c r="W13" s="23">
        <f t="shared" si="10"/>
        <v>0</v>
      </c>
      <c r="X13" s="23">
        <f t="shared" si="10"/>
        <v>0</v>
      </c>
      <c r="Y13" s="23">
        <f t="shared" si="10"/>
        <v>0</v>
      </c>
      <c r="Z13" s="23">
        <f t="shared" si="10"/>
        <v>0</v>
      </c>
      <c r="AA13" s="23">
        <f t="shared" si="10"/>
        <v>0</v>
      </c>
      <c r="AB13" s="23">
        <f t="shared" si="10"/>
        <v>0</v>
      </c>
      <c r="AC13" s="23">
        <f t="shared" si="10"/>
        <v>0</v>
      </c>
      <c r="AD13" s="23">
        <f t="shared" si="10"/>
        <v>0</v>
      </c>
      <c r="AE13" s="23">
        <f t="shared" si="10"/>
        <v>0</v>
      </c>
      <c r="AF13" s="23">
        <f t="shared" si="10"/>
        <v>0</v>
      </c>
      <c r="AG13" s="23">
        <f t="shared" si="10"/>
        <v>0</v>
      </c>
      <c r="AH13" s="23">
        <f t="shared" si="10"/>
        <v>0</v>
      </c>
      <c r="AI13" s="23">
        <f t="shared" si="10"/>
        <v>0</v>
      </c>
    </row>
    <row r="14" spans="1:35" ht="16" x14ac:dyDescent="0.4">
      <c r="A14" s="22" t="s">
        <v>149</v>
      </c>
      <c r="B14" s="22" t="s">
        <v>609</v>
      </c>
      <c r="C14" s="22">
        <v>10</v>
      </c>
      <c r="D14" s="22">
        <v>1</v>
      </c>
      <c r="E14" s="22"/>
      <c r="F14" s="35" t="s">
        <v>798</v>
      </c>
      <c r="G14" s="22" t="s">
        <v>554</v>
      </c>
      <c r="H14" s="22">
        <f>Households!M8/(31.536*'Residual Capacity'!D14)</f>
        <v>0</v>
      </c>
      <c r="I14" s="22">
        <f>IF(H14-$H14/$C$14&gt;0,ROUND(H14-$H14/$C$14,5),0)</f>
        <v>0</v>
      </c>
      <c r="J14" s="22">
        <f t="shared" ref="J14:AI14" si="11">IF(I14-$H14/$C$14&gt;0,ROUND(I14-$H14/$C$14,5),0)</f>
        <v>0</v>
      </c>
      <c r="K14" s="22">
        <f t="shared" si="11"/>
        <v>0</v>
      </c>
      <c r="L14" s="22">
        <f t="shared" si="11"/>
        <v>0</v>
      </c>
      <c r="M14" s="22">
        <f t="shared" si="11"/>
        <v>0</v>
      </c>
      <c r="N14" s="22">
        <f t="shared" si="11"/>
        <v>0</v>
      </c>
      <c r="O14" s="22">
        <f t="shared" si="11"/>
        <v>0</v>
      </c>
      <c r="P14" s="22">
        <f t="shared" si="11"/>
        <v>0</v>
      </c>
      <c r="Q14" s="22">
        <f t="shared" si="11"/>
        <v>0</v>
      </c>
      <c r="R14" s="22">
        <f t="shared" si="11"/>
        <v>0</v>
      </c>
      <c r="S14" s="22">
        <f t="shared" si="11"/>
        <v>0</v>
      </c>
      <c r="T14" s="22">
        <f t="shared" si="11"/>
        <v>0</v>
      </c>
      <c r="U14" s="22">
        <f t="shared" si="11"/>
        <v>0</v>
      </c>
      <c r="V14" s="22">
        <f t="shared" si="11"/>
        <v>0</v>
      </c>
      <c r="W14" s="22">
        <f t="shared" si="11"/>
        <v>0</v>
      </c>
      <c r="X14" s="22">
        <f t="shared" si="11"/>
        <v>0</v>
      </c>
      <c r="Y14" s="22">
        <f t="shared" si="11"/>
        <v>0</v>
      </c>
      <c r="Z14" s="22">
        <f t="shared" si="11"/>
        <v>0</v>
      </c>
      <c r="AA14" s="22">
        <f t="shared" si="11"/>
        <v>0</v>
      </c>
      <c r="AB14" s="22">
        <f t="shared" si="11"/>
        <v>0</v>
      </c>
      <c r="AC14" s="22">
        <f t="shared" si="11"/>
        <v>0</v>
      </c>
      <c r="AD14" s="22">
        <f t="shared" si="11"/>
        <v>0</v>
      </c>
      <c r="AE14" s="22">
        <f t="shared" si="11"/>
        <v>0</v>
      </c>
      <c r="AF14" s="22">
        <f t="shared" si="11"/>
        <v>0</v>
      </c>
      <c r="AG14" s="22">
        <f t="shared" si="11"/>
        <v>0</v>
      </c>
      <c r="AH14" s="22">
        <f t="shared" si="11"/>
        <v>0</v>
      </c>
      <c r="AI14" s="22">
        <f t="shared" si="11"/>
        <v>0</v>
      </c>
    </row>
    <row r="15" spans="1:35" ht="16" x14ac:dyDescent="0.4">
      <c r="A15" s="23" t="s">
        <v>150</v>
      </c>
      <c r="B15" s="23" t="s">
        <v>610</v>
      </c>
      <c r="C15" s="23">
        <v>10</v>
      </c>
      <c r="D15" s="23">
        <v>1</v>
      </c>
      <c r="E15" s="23"/>
      <c r="F15" s="35" t="s">
        <v>798</v>
      </c>
      <c r="G15" s="23" t="s">
        <v>554</v>
      </c>
      <c r="H15" s="23">
        <f>Households!M9/(31.536*'Residual Capacity'!D15)</f>
        <v>1.586187214611872E-2</v>
      </c>
      <c r="I15" s="23">
        <f>IF(H15-$H15/$C$15&gt;0,ROUND(H15-$H15/$C$15,5),0)</f>
        <v>1.4279999999999999E-2</v>
      </c>
      <c r="J15" s="23">
        <f t="shared" ref="J15:AI15" si="12">IF(I15-$H15/$C$15&gt;0,ROUND(I15-$H15/$C$15,5),0)</f>
        <v>1.269E-2</v>
      </c>
      <c r="K15" s="23">
        <f t="shared" si="12"/>
        <v>1.11E-2</v>
      </c>
      <c r="L15" s="23">
        <f t="shared" si="12"/>
        <v>9.5099999999999994E-3</v>
      </c>
      <c r="M15" s="23">
        <f t="shared" si="12"/>
        <v>7.92E-3</v>
      </c>
      <c r="N15" s="23">
        <f t="shared" si="12"/>
        <v>6.3299999999999997E-3</v>
      </c>
      <c r="O15" s="23">
        <f t="shared" si="12"/>
        <v>4.7400000000000003E-3</v>
      </c>
      <c r="P15" s="23">
        <f t="shared" si="12"/>
        <v>3.15E-3</v>
      </c>
      <c r="Q15" s="23">
        <f t="shared" si="12"/>
        <v>1.56E-3</v>
      </c>
      <c r="R15" s="23">
        <f t="shared" si="12"/>
        <v>0</v>
      </c>
      <c r="S15" s="23">
        <f t="shared" si="12"/>
        <v>0</v>
      </c>
      <c r="T15" s="23">
        <f t="shared" si="12"/>
        <v>0</v>
      </c>
      <c r="U15" s="23">
        <f t="shared" si="12"/>
        <v>0</v>
      </c>
      <c r="V15" s="23">
        <f t="shared" si="12"/>
        <v>0</v>
      </c>
      <c r="W15" s="23">
        <f t="shared" si="12"/>
        <v>0</v>
      </c>
      <c r="X15" s="23">
        <f t="shared" si="12"/>
        <v>0</v>
      </c>
      <c r="Y15" s="23">
        <f t="shared" si="12"/>
        <v>0</v>
      </c>
      <c r="Z15" s="23">
        <f t="shared" si="12"/>
        <v>0</v>
      </c>
      <c r="AA15" s="23">
        <f t="shared" si="12"/>
        <v>0</v>
      </c>
      <c r="AB15" s="23">
        <f t="shared" si="12"/>
        <v>0</v>
      </c>
      <c r="AC15" s="23">
        <f t="shared" si="12"/>
        <v>0</v>
      </c>
      <c r="AD15" s="23">
        <f t="shared" si="12"/>
        <v>0</v>
      </c>
      <c r="AE15" s="23">
        <f t="shared" si="12"/>
        <v>0</v>
      </c>
      <c r="AF15" s="23">
        <f t="shared" si="12"/>
        <v>0</v>
      </c>
      <c r="AG15" s="23">
        <f t="shared" si="12"/>
        <v>0</v>
      </c>
      <c r="AH15" s="23">
        <f t="shared" si="12"/>
        <v>0</v>
      </c>
      <c r="AI15" s="23">
        <f t="shared" si="12"/>
        <v>0</v>
      </c>
    </row>
    <row r="16" spans="1:35" ht="16" x14ac:dyDescent="0.4">
      <c r="A16" s="22" t="s">
        <v>151</v>
      </c>
      <c r="B16" s="22" t="s">
        <v>611</v>
      </c>
      <c r="C16" s="22">
        <v>20</v>
      </c>
      <c r="D16" s="22">
        <v>1</v>
      </c>
      <c r="E16" s="22"/>
      <c r="F16" s="35" t="s">
        <v>798</v>
      </c>
      <c r="G16" s="22" t="s">
        <v>554</v>
      </c>
      <c r="H16" s="22">
        <f>Households!M10/(31.536*'Residual Capacity'!D16)</f>
        <v>0.19704597919837646</v>
      </c>
      <c r="I16" s="22">
        <f>IF(H16-$H16/$C$16&gt;0,ROUND(H16-$H16/$C$16,5),0)</f>
        <v>0.18719</v>
      </c>
      <c r="J16" s="22">
        <f t="shared" ref="J16:AI16" si="13">IF(I16-$H16/$C$16&gt;0,ROUND(I16-$H16/$C$16,5),0)</f>
        <v>0.17734</v>
      </c>
      <c r="K16" s="22">
        <f t="shared" si="13"/>
        <v>0.16749</v>
      </c>
      <c r="L16" s="22">
        <f t="shared" si="13"/>
        <v>0.15764</v>
      </c>
      <c r="M16" s="22">
        <f t="shared" si="13"/>
        <v>0.14779</v>
      </c>
      <c r="N16" s="22">
        <f t="shared" si="13"/>
        <v>0.13794000000000001</v>
      </c>
      <c r="O16" s="22">
        <f t="shared" si="13"/>
        <v>0.12809000000000001</v>
      </c>
      <c r="P16" s="22">
        <f t="shared" si="13"/>
        <v>0.11824</v>
      </c>
      <c r="Q16" s="22">
        <f t="shared" si="13"/>
        <v>0.10839</v>
      </c>
      <c r="R16" s="22">
        <f t="shared" si="13"/>
        <v>9.8540000000000003E-2</v>
      </c>
      <c r="S16" s="22">
        <f t="shared" si="13"/>
        <v>8.8690000000000005E-2</v>
      </c>
      <c r="T16" s="22">
        <f t="shared" si="13"/>
        <v>7.8839999999999993E-2</v>
      </c>
      <c r="U16" s="22">
        <f t="shared" si="13"/>
        <v>6.8989999999999996E-2</v>
      </c>
      <c r="V16" s="22">
        <f t="shared" si="13"/>
        <v>5.9139999999999998E-2</v>
      </c>
      <c r="W16" s="22">
        <f t="shared" si="13"/>
        <v>4.929E-2</v>
      </c>
      <c r="X16" s="22">
        <f t="shared" si="13"/>
        <v>3.9440000000000003E-2</v>
      </c>
      <c r="Y16" s="22">
        <f t="shared" si="13"/>
        <v>2.9590000000000002E-2</v>
      </c>
      <c r="Z16" s="22">
        <f t="shared" si="13"/>
        <v>1.9740000000000001E-2</v>
      </c>
      <c r="AA16" s="22">
        <f t="shared" si="13"/>
        <v>9.8899999999999995E-3</v>
      </c>
      <c r="AB16" s="22">
        <f t="shared" si="13"/>
        <v>4.0000000000000003E-5</v>
      </c>
      <c r="AC16" s="22">
        <f t="shared" si="13"/>
        <v>0</v>
      </c>
      <c r="AD16" s="22">
        <f t="shared" si="13"/>
        <v>0</v>
      </c>
      <c r="AE16" s="22">
        <f t="shared" si="13"/>
        <v>0</v>
      </c>
      <c r="AF16" s="22">
        <f t="shared" si="13"/>
        <v>0</v>
      </c>
      <c r="AG16" s="22">
        <f t="shared" si="13"/>
        <v>0</v>
      </c>
      <c r="AH16" s="22">
        <f t="shared" si="13"/>
        <v>0</v>
      </c>
      <c r="AI16" s="22">
        <f t="shared" si="13"/>
        <v>0</v>
      </c>
    </row>
    <row r="17" spans="1:35" ht="16" x14ac:dyDescent="0.4">
      <c r="A17" s="23" t="s">
        <v>152</v>
      </c>
      <c r="B17" s="23" t="s">
        <v>612</v>
      </c>
      <c r="C17" s="23">
        <v>20</v>
      </c>
      <c r="D17" s="23">
        <v>1</v>
      </c>
      <c r="E17" s="23"/>
      <c r="F17" s="35" t="s">
        <v>798</v>
      </c>
      <c r="G17" s="23" t="s">
        <v>554</v>
      </c>
      <c r="H17" s="23">
        <f>Households!M11/(31.536*'Residual Capacity'!D17)</f>
        <v>0</v>
      </c>
      <c r="I17" s="23">
        <f>IF(H17-$H17/$C$17&gt;0,ROUND(H17-$H17/$C$17,5),0)</f>
        <v>0</v>
      </c>
      <c r="J17" s="23">
        <f t="shared" ref="J17:AI17" si="14">IF(I17-$H17/$C$17&gt;0,ROUND(I17-$H17/$C$17,5),0)</f>
        <v>0</v>
      </c>
      <c r="K17" s="23">
        <f t="shared" si="14"/>
        <v>0</v>
      </c>
      <c r="L17" s="23">
        <f t="shared" si="14"/>
        <v>0</v>
      </c>
      <c r="M17" s="23">
        <f t="shared" si="14"/>
        <v>0</v>
      </c>
      <c r="N17" s="23">
        <f t="shared" si="14"/>
        <v>0</v>
      </c>
      <c r="O17" s="23">
        <f t="shared" si="14"/>
        <v>0</v>
      </c>
      <c r="P17" s="23">
        <f t="shared" si="14"/>
        <v>0</v>
      </c>
      <c r="Q17" s="23">
        <f t="shared" si="14"/>
        <v>0</v>
      </c>
      <c r="R17" s="23">
        <f t="shared" si="14"/>
        <v>0</v>
      </c>
      <c r="S17" s="23">
        <f t="shared" si="14"/>
        <v>0</v>
      </c>
      <c r="T17" s="23">
        <f t="shared" si="14"/>
        <v>0</v>
      </c>
      <c r="U17" s="23">
        <f t="shared" si="14"/>
        <v>0</v>
      </c>
      <c r="V17" s="23">
        <f t="shared" si="14"/>
        <v>0</v>
      </c>
      <c r="W17" s="23">
        <f t="shared" si="14"/>
        <v>0</v>
      </c>
      <c r="X17" s="23">
        <f t="shared" si="14"/>
        <v>0</v>
      </c>
      <c r="Y17" s="23">
        <f t="shared" si="14"/>
        <v>0</v>
      </c>
      <c r="Z17" s="23">
        <f t="shared" si="14"/>
        <v>0</v>
      </c>
      <c r="AA17" s="23">
        <f t="shared" si="14"/>
        <v>0</v>
      </c>
      <c r="AB17" s="23">
        <f t="shared" si="14"/>
        <v>0</v>
      </c>
      <c r="AC17" s="23">
        <f t="shared" si="14"/>
        <v>0</v>
      </c>
      <c r="AD17" s="23">
        <f t="shared" si="14"/>
        <v>0</v>
      </c>
      <c r="AE17" s="23">
        <f t="shared" si="14"/>
        <v>0</v>
      </c>
      <c r="AF17" s="23">
        <f t="shared" si="14"/>
        <v>0</v>
      </c>
      <c r="AG17" s="23">
        <f t="shared" si="14"/>
        <v>0</v>
      </c>
      <c r="AH17" s="23">
        <f t="shared" si="14"/>
        <v>0</v>
      </c>
      <c r="AI17" s="23">
        <f t="shared" si="14"/>
        <v>0</v>
      </c>
    </row>
    <row r="18" spans="1:35" ht="16" x14ac:dyDescent="0.4">
      <c r="A18" s="22" t="s">
        <v>153</v>
      </c>
      <c r="B18" s="22" t="s">
        <v>613</v>
      </c>
      <c r="C18" s="22">
        <v>25</v>
      </c>
      <c r="D18" s="22">
        <v>0.98</v>
      </c>
      <c r="E18" s="22"/>
      <c r="F18" s="35" t="s">
        <v>798</v>
      </c>
      <c r="G18" s="22" t="s">
        <v>554</v>
      </c>
      <c r="H18" s="22">
        <f>Households!M12/(31.536*'Residual Capacity'!D18)</f>
        <v>1.9556367067374895E-3</v>
      </c>
      <c r="I18" s="22">
        <f>IF(H18-$H18/$C$18&gt;0,ROUND(H18-$H18/$C$18,5),0)</f>
        <v>1.8799999999999999E-3</v>
      </c>
      <c r="J18" s="22">
        <f t="shared" ref="J18:AI18" si="15">IF(I18-$H18/$C$18&gt;0,ROUND(I18-$H18/$C$18,5),0)</f>
        <v>1.8E-3</v>
      </c>
      <c r="K18" s="22">
        <f t="shared" si="15"/>
        <v>1.72E-3</v>
      </c>
      <c r="L18" s="22">
        <f t="shared" si="15"/>
        <v>1.64E-3</v>
      </c>
      <c r="M18" s="22">
        <f t="shared" si="15"/>
        <v>1.56E-3</v>
      </c>
      <c r="N18" s="22">
        <f t="shared" si="15"/>
        <v>1.48E-3</v>
      </c>
      <c r="O18" s="22">
        <f t="shared" si="15"/>
        <v>1.4E-3</v>
      </c>
      <c r="P18" s="22">
        <f t="shared" si="15"/>
        <v>1.32E-3</v>
      </c>
      <c r="Q18" s="22">
        <f t="shared" si="15"/>
        <v>1.24E-3</v>
      </c>
      <c r="R18" s="22">
        <f t="shared" si="15"/>
        <v>1.16E-3</v>
      </c>
      <c r="S18" s="22">
        <f t="shared" si="15"/>
        <v>1.08E-3</v>
      </c>
      <c r="T18" s="22">
        <f t="shared" si="15"/>
        <v>1E-3</v>
      </c>
      <c r="U18" s="22">
        <f t="shared" si="15"/>
        <v>9.2000000000000003E-4</v>
      </c>
      <c r="V18" s="22">
        <f t="shared" si="15"/>
        <v>8.4000000000000003E-4</v>
      </c>
      <c r="W18" s="22">
        <f t="shared" si="15"/>
        <v>7.6000000000000004E-4</v>
      </c>
      <c r="X18" s="22">
        <f t="shared" si="15"/>
        <v>6.8000000000000005E-4</v>
      </c>
      <c r="Y18" s="22">
        <f t="shared" si="15"/>
        <v>5.9999999999999995E-4</v>
      </c>
      <c r="Z18" s="22">
        <f t="shared" si="15"/>
        <v>5.1999999999999995E-4</v>
      </c>
      <c r="AA18" s="22">
        <f t="shared" si="15"/>
        <v>4.4000000000000002E-4</v>
      </c>
      <c r="AB18" s="22">
        <f t="shared" si="15"/>
        <v>3.6000000000000002E-4</v>
      </c>
      <c r="AC18" s="22">
        <f t="shared" si="15"/>
        <v>2.7999999999999998E-4</v>
      </c>
      <c r="AD18" s="22">
        <f t="shared" si="15"/>
        <v>2.0000000000000001E-4</v>
      </c>
      <c r="AE18" s="22">
        <f t="shared" si="15"/>
        <v>1.2E-4</v>
      </c>
      <c r="AF18" s="22">
        <f t="shared" si="15"/>
        <v>4.0000000000000003E-5</v>
      </c>
      <c r="AG18" s="22">
        <f t="shared" si="15"/>
        <v>0</v>
      </c>
      <c r="AH18" s="22">
        <f t="shared" si="15"/>
        <v>0</v>
      </c>
      <c r="AI18" s="22">
        <f t="shared" si="15"/>
        <v>0</v>
      </c>
    </row>
    <row r="19" spans="1:35" ht="16" x14ac:dyDescent="0.4">
      <c r="A19" s="23" t="s">
        <v>154</v>
      </c>
      <c r="B19" s="23" t="s">
        <v>614</v>
      </c>
      <c r="C19" s="23">
        <v>20</v>
      </c>
      <c r="D19" s="23">
        <v>1</v>
      </c>
      <c r="E19" s="23"/>
      <c r="F19" s="35" t="s">
        <v>798</v>
      </c>
      <c r="G19" s="23" t="s">
        <v>554</v>
      </c>
      <c r="H19" s="23">
        <f>Households!M13/(31.536*'Residual Capacity'!D19)</f>
        <v>0</v>
      </c>
      <c r="I19" s="23">
        <f>IF(H19-$H19/$C$19&gt;0,ROUND(H19-$H19/$C$19,5),0)</f>
        <v>0</v>
      </c>
      <c r="J19" s="23">
        <f t="shared" ref="J19:AI19" si="16">IF(I19-$H19/$C$19&gt;0,ROUND(I19-$H19/$C$19,5),0)</f>
        <v>0</v>
      </c>
      <c r="K19" s="23">
        <f t="shared" si="16"/>
        <v>0</v>
      </c>
      <c r="L19" s="23">
        <f t="shared" si="16"/>
        <v>0</v>
      </c>
      <c r="M19" s="23">
        <f t="shared" si="16"/>
        <v>0</v>
      </c>
      <c r="N19" s="23">
        <f t="shared" si="16"/>
        <v>0</v>
      </c>
      <c r="O19" s="23">
        <f t="shared" si="16"/>
        <v>0</v>
      </c>
      <c r="P19" s="23">
        <f t="shared" si="16"/>
        <v>0</v>
      </c>
      <c r="Q19" s="23">
        <f t="shared" si="16"/>
        <v>0</v>
      </c>
      <c r="R19" s="23">
        <f t="shared" si="16"/>
        <v>0</v>
      </c>
      <c r="S19" s="23">
        <f t="shared" si="16"/>
        <v>0</v>
      </c>
      <c r="T19" s="23">
        <f t="shared" si="16"/>
        <v>0</v>
      </c>
      <c r="U19" s="23">
        <f t="shared" si="16"/>
        <v>0</v>
      </c>
      <c r="V19" s="23">
        <f t="shared" si="16"/>
        <v>0</v>
      </c>
      <c r="W19" s="23">
        <f t="shared" si="16"/>
        <v>0</v>
      </c>
      <c r="X19" s="23">
        <f t="shared" si="16"/>
        <v>0</v>
      </c>
      <c r="Y19" s="23">
        <f t="shared" si="16"/>
        <v>0</v>
      </c>
      <c r="Z19" s="23">
        <f t="shared" si="16"/>
        <v>0</v>
      </c>
      <c r="AA19" s="23">
        <f t="shared" si="16"/>
        <v>0</v>
      </c>
      <c r="AB19" s="23">
        <f t="shared" si="16"/>
        <v>0</v>
      </c>
      <c r="AC19" s="23">
        <f t="shared" si="16"/>
        <v>0</v>
      </c>
      <c r="AD19" s="23">
        <f t="shared" si="16"/>
        <v>0</v>
      </c>
      <c r="AE19" s="23">
        <f t="shared" si="16"/>
        <v>0</v>
      </c>
      <c r="AF19" s="23">
        <f t="shared" si="16"/>
        <v>0</v>
      </c>
      <c r="AG19" s="23">
        <f t="shared" si="16"/>
        <v>0</v>
      </c>
      <c r="AH19" s="23">
        <f t="shared" si="16"/>
        <v>0</v>
      </c>
      <c r="AI19" s="23">
        <f t="shared" si="16"/>
        <v>0</v>
      </c>
    </row>
    <row r="20" spans="1:35" ht="16" x14ac:dyDescent="0.4">
      <c r="A20" s="22" t="s">
        <v>155</v>
      </c>
      <c r="B20" s="22" t="s">
        <v>156</v>
      </c>
      <c r="C20" s="22">
        <v>20</v>
      </c>
      <c r="D20" s="22">
        <v>1</v>
      </c>
      <c r="E20" s="22"/>
      <c r="F20" s="35" t="s">
        <v>798</v>
      </c>
      <c r="G20" s="22" t="s">
        <v>554</v>
      </c>
      <c r="H20" s="22">
        <f>Households!M14/(31.536*'Residual Capacity'!D20)</f>
        <v>3.3989726027397263E-2</v>
      </c>
      <c r="I20" s="22">
        <f>IF(H20-$H20/$C$20&gt;0,ROUND(H20-$H20/$C$20,5),0)</f>
        <v>3.2289999999999999E-2</v>
      </c>
      <c r="J20" s="22">
        <f t="shared" ref="J20:AI20" si="17">IF(I20-$H20/$C$20&gt;0,ROUND(I20-$H20/$C$20,5),0)</f>
        <v>3.0589999999999999E-2</v>
      </c>
      <c r="K20" s="22">
        <f t="shared" si="17"/>
        <v>2.8889999999999999E-2</v>
      </c>
      <c r="L20" s="22">
        <f t="shared" si="17"/>
        <v>2.7189999999999999E-2</v>
      </c>
      <c r="M20" s="22">
        <f t="shared" si="17"/>
        <v>2.5489999999999999E-2</v>
      </c>
      <c r="N20" s="22">
        <f t="shared" si="17"/>
        <v>2.3789999999999999E-2</v>
      </c>
      <c r="O20" s="22">
        <f t="shared" si="17"/>
        <v>2.2089999999999999E-2</v>
      </c>
      <c r="P20" s="22">
        <f t="shared" si="17"/>
        <v>2.0389999999999998E-2</v>
      </c>
      <c r="Q20" s="22">
        <f t="shared" si="17"/>
        <v>1.8689999999999998E-2</v>
      </c>
      <c r="R20" s="22">
        <f t="shared" si="17"/>
        <v>1.6990000000000002E-2</v>
      </c>
      <c r="S20" s="22">
        <f t="shared" si="17"/>
        <v>1.529E-2</v>
      </c>
      <c r="T20" s="22">
        <f t="shared" si="17"/>
        <v>1.359E-2</v>
      </c>
      <c r="U20" s="22">
        <f t="shared" si="17"/>
        <v>1.189E-2</v>
      </c>
      <c r="V20" s="22">
        <f t="shared" si="17"/>
        <v>1.0189999999999999E-2</v>
      </c>
      <c r="W20" s="22">
        <f t="shared" si="17"/>
        <v>8.4899999999999993E-3</v>
      </c>
      <c r="X20" s="22">
        <f t="shared" si="17"/>
        <v>6.79E-3</v>
      </c>
      <c r="Y20" s="22">
        <f t="shared" si="17"/>
        <v>5.0899999999999999E-3</v>
      </c>
      <c r="Z20" s="22">
        <f t="shared" si="17"/>
        <v>3.3899999999999998E-3</v>
      </c>
      <c r="AA20" s="22">
        <f t="shared" si="17"/>
        <v>1.6900000000000001E-3</v>
      </c>
      <c r="AB20" s="22">
        <f t="shared" si="17"/>
        <v>0</v>
      </c>
      <c r="AC20" s="22">
        <f t="shared" si="17"/>
        <v>0</v>
      </c>
      <c r="AD20" s="22">
        <f t="shared" si="17"/>
        <v>0</v>
      </c>
      <c r="AE20" s="22">
        <f t="shared" si="17"/>
        <v>0</v>
      </c>
      <c r="AF20" s="22">
        <f t="shared" si="17"/>
        <v>0</v>
      </c>
      <c r="AG20" s="22">
        <f t="shared" si="17"/>
        <v>0</v>
      </c>
      <c r="AH20" s="22">
        <f t="shared" si="17"/>
        <v>0</v>
      </c>
      <c r="AI20" s="22">
        <f t="shared" si="17"/>
        <v>0</v>
      </c>
    </row>
    <row r="21" spans="1:35" ht="16" x14ac:dyDescent="0.4">
      <c r="A21" s="23" t="s">
        <v>157</v>
      </c>
      <c r="B21" s="23" t="s">
        <v>158</v>
      </c>
      <c r="C21" s="23">
        <v>10</v>
      </c>
      <c r="D21" s="23">
        <v>1</v>
      </c>
      <c r="E21" s="23"/>
      <c r="F21" s="35" t="s">
        <v>798</v>
      </c>
      <c r="G21" s="23" t="s">
        <v>554</v>
      </c>
      <c r="H21" s="23">
        <f>Households!M15/(31.536*'Residual Capacity'!D21)</f>
        <v>7.743531202435313E-3</v>
      </c>
      <c r="I21" s="23">
        <f>IF(H21-$H21/$C$21&gt;0,ROUND(H21-$H21/$C$21,5),0)</f>
        <v>6.9699999999999996E-3</v>
      </c>
      <c r="J21" s="23">
        <f t="shared" ref="J21:AI21" si="18">IF(I21-$H21/$C$21&gt;0,ROUND(I21-$H21/$C$21,5),0)</f>
        <v>6.1999999999999998E-3</v>
      </c>
      <c r="K21" s="23">
        <f t="shared" si="18"/>
        <v>5.4299999999999999E-3</v>
      </c>
      <c r="L21" s="23">
        <f t="shared" si="18"/>
        <v>4.6600000000000001E-3</v>
      </c>
      <c r="M21" s="23">
        <f t="shared" si="18"/>
        <v>3.8899999999999998E-3</v>
      </c>
      <c r="N21" s="23">
        <f t="shared" si="18"/>
        <v>3.1199999999999999E-3</v>
      </c>
      <c r="O21" s="23">
        <f t="shared" si="18"/>
        <v>2.3500000000000001E-3</v>
      </c>
      <c r="P21" s="23">
        <f t="shared" si="18"/>
        <v>1.58E-3</v>
      </c>
      <c r="Q21" s="23">
        <f t="shared" si="18"/>
        <v>8.0999999999999996E-4</v>
      </c>
      <c r="R21" s="23">
        <f t="shared" si="18"/>
        <v>4.0000000000000003E-5</v>
      </c>
      <c r="S21" s="23">
        <f t="shared" si="18"/>
        <v>0</v>
      </c>
      <c r="T21" s="23">
        <f t="shared" si="18"/>
        <v>0</v>
      </c>
      <c r="U21" s="23">
        <f t="shared" si="18"/>
        <v>0</v>
      </c>
      <c r="V21" s="23">
        <f t="shared" si="18"/>
        <v>0</v>
      </c>
      <c r="W21" s="23">
        <f t="shared" si="18"/>
        <v>0</v>
      </c>
      <c r="X21" s="23">
        <f t="shared" si="18"/>
        <v>0</v>
      </c>
      <c r="Y21" s="23">
        <f t="shared" si="18"/>
        <v>0</v>
      </c>
      <c r="Z21" s="23">
        <f t="shared" si="18"/>
        <v>0</v>
      </c>
      <c r="AA21" s="23">
        <f t="shared" si="18"/>
        <v>0</v>
      </c>
      <c r="AB21" s="23">
        <f t="shared" si="18"/>
        <v>0</v>
      </c>
      <c r="AC21" s="23">
        <f t="shared" si="18"/>
        <v>0</v>
      </c>
      <c r="AD21" s="23">
        <f t="shared" si="18"/>
        <v>0</v>
      </c>
      <c r="AE21" s="23">
        <f t="shared" si="18"/>
        <v>0</v>
      </c>
      <c r="AF21" s="23">
        <f t="shared" si="18"/>
        <v>0</v>
      </c>
      <c r="AG21" s="23">
        <f t="shared" si="18"/>
        <v>0</v>
      </c>
      <c r="AH21" s="23">
        <f t="shared" si="18"/>
        <v>0</v>
      </c>
      <c r="AI21" s="23">
        <f t="shared" si="18"/>
        <v>0</v>
      </c>
    </row>
    <row r="22" spans="1:35" ht="16" x14ac:dyDescent="0.4">
      <c r="A22" s="22" t="s">
        <v>159</v>
      </c>
      <c r="B22" s="22" t="s">
        <v>160</v>
      </c>
      <c r="C22" s="22">
        <v>50</v>
      </c>
      <c r="D22" s="22">
        <v>1</v>
      </c>
      <c r="E22" s="22"/>
      <c r="F22" s="35" t="s">
        <v>798</v>
      </c>
      <c r="G22" s="22" t="s">
        <v>554</v>
      </c>
      <c r="H22" s="22">
        <f>Households!M16/(31.536*'Residual Capacity'!D22)</f>
        <v>2.5166476407914765E-2</v>
      </c>
      <c r="I22" s="22">
        <f>IF(H22-$H22/$C$22&gt;0,ROUND(H22-$H22/$C$22,5),0)</f>
        <v>2.4660000000000001E-2</v>
      </c>
      <c r="J22" s="22">
        <f t="shared" ref="J22:AI22" si="19">IF(I22-$H22/$C$22&gt;0,ROUND(I22-$H22/$C$22,5),0)</f>
        <v>2.4160000000000001E-2</v>
      </c>
      <c r="K22" s="22">
        <f t="shared" si="19"/>
        <v>2.366E-2</v>
      </c>
      <c r="L22" s="22">
        <f t="shared" si="19"/>
        <v>2.316E-2</v>
      </c>
      <c r="M22" s="22">
        <f t="shared" si="19"/>
        <v>2.266E-2</v>
      </c>
      <c r="N22" s="22">
        <f t="shared" si="19"/>
        <v>2.2159999999999999E-2</v>
      </c>
      <c r="O22" s="22">
        <f t="shared" si="19"/>
        <v>2.1659999999999999E-2</v>
      </c>
      <c r="P22" s="22">
        <f t="shared" si="19"/>
        <v>2.1160000000000002E-2</v>
      </c>
      <c r="Q22" s="22">
        <f t="shared" si="19"/>
        <v>2.0660000000000001E-2</v>
      </c>
      <c r="R22" s="22">
        <f t="shared" si="19"/>
        <v>2.0160000000000001E-2</v>
      </c>
      <c r="S22" s="22">
        <f t="shared" si="19"/>
        <v>1.966E-2</v>
      </c>
      <c r="T22" s="22">
        <f t="shared" si="19"/>
        <v>1.916E-2</v>
      </c>
      <c r="U22" s="22">
        <f t="shared" si="19"/>
        <v>1.866E-2</v>
      </c>
      <c r="V22" s="22">
        <f t="shared" si="19"/>
        <v>1.8159999999999999E-2</v>
      </c>
      <c r="W22" s="22">
        <f t="shared" si="19"/>
        <v>1.7659999999999999E-2</v>
      </c>
      <c r="X22" s="22">
        <f t="shared" si="19"/>
        <v>1.7160000000000002E-2</v>
      </c>
      <c r="Y22" s="22">
        <f t="shared" si="19"/>
        <v>1.6660000000000001E-2</v>
      </c>
      <c r="Z22" s="22">
        <f t="shared" si="19"/>
        <v>1.6160000000000001E-2</v>
      </c>
      <c r="AA22" s="22">
        <f t="shared" si="19"/>
        <v>1.566E-2</v>
      </c>
      <c r="AB22" s="22">
        <f t="shared" si="19"/>
        <v>1.516E-2</v>
      </c>
      <c r="AC22" s="22">
        <f t="shared" si="19"/>
        <v>1.4659999999999999E-2</v>
      </c>
      <c r="AD22" s="22">
        <f t="shared" si="19"/>
        <v>1.4160000000000001E-2</v>
      </c>
      <c r="AE22" s="22">
        <f t="shared" si="19"/>
        <v>1.366E-2</v>
      </c>
      <c r="AF22" s="22">
        <f t="shared" si="19"/>
        <v>1.316E-2</v>
      </c>
      <c r="AG22" s="22">
        <f t="shared" si="19"/>
        <v>1.2659999999999999E-2</v>
      </c>
      <c r="AH22" s="22">
        <f t="shared" si="19"/>
        <v>1.2160000000000001E-2</v>
      </c>
      <c r="AI22" s="22">
        <f t="shared" si="19"/>
        <v>1.166E-2</v>
      </c>
    </row>
    <row r="23" spans="1:35" ht="16" x14ac:dyDescent="0.4">
      <c r="A23" s="23" t="s">
        <v>163</v>
      </c>
      <c r="B23" s="23" t="s">
        <v>615</v>
      </c>
      <c r="C23" s="23">
        <v>20</v>
      </c>
      <c r="D23" s="23">
        <v>1</v>
      </c>
      <c r="E23" s="23"/>
      <c r="F23" s="35" t="s">
        <v>798</v>
      </c>
      <c r="G23" s="23" t="s">
        <v>554</v>
      </c>
      <c r="H23" s="23">
        <f>Services!H4/(31.536*'Residual Capacity'!D23)</f>
        <v>0.39543886352105523</v>
      </c>
      <c r="I23" s="23">
        <f>IF(H23-$H23/$C$23&gt;0,ROUND(H23-$H23/$C$23,5),0)</f>
        <v>0.37567</v>
      </c>
      <c r="J23" s="23">
        <f t="shared" ref="J23:AI23" si="20">IF(I23-$H23/$C$23&gt;0,ROUND(I23-$H23/$C$23,5),0)</f>
        <v>0.35589999999999999</v>
      </c>
      <c r="K23" s="23">
        <f t="shared" si="20"/>
        <v>0.33612999999999998</v>
      </c>
      <c r="L23" s="23">
        <f t="shared" si="20"/>
        <v>0.31635999999999997</v>
      </c>
      <c r="M23" s="23">
        <f t="shared" si="20"/>
        <v>0.29659000000000002</v>
      </c>
      <c r="N23" s="23">
        <f t="shared" si="20"/>
        <v>0.27682000000000001</v>
      </c>
      <c r="O23" s="23">
        <f t="shared" si="20"/>
        <v>0.25705</v>
      </c>
      <c r="P23" s="23">
        <f t="shared" si="20"/>
        <v>0.23727999999999999</v>
      </c>
      <c r="Q23" s="23">
        <f t="shared" si="20"/>
        <v>0.21751000000000001</v>
      </c>
      <c r="R23" s="23">
        <f t="shared" si="20"/>
        <v>0.19774</v>
      </c>
      <c r="S23" s="23">
        <f t="shared" si="20"/>
        <v>0.17796999999999999</v>
      </c>
      <c r="T23" s="23">
        <f t="shared" si="20"/>
        <v>0.15820000000000001</v>
      </c>
      <c r="U23" s="23">
        <f t="shared" si="20"/>
        <v>0.13843</v>
      </c>
      <c r="V23" s="23">
        <f t="shared" si="20"/>
        <v>0.11866</v>
      </c>
      <c r="W23" s="23">
        <f t="shared" si="20"/>
        <v>9.8890000000000006E-2</v>
      </c>
      <c r="X23" s="23">
        <f t="shared" si="20"/>
        <v>7.9119999999999996E-2</v>
      </c>
      <c r="Y23" s="23">
        <f t="shared" si="20"/>
        <v>5.935E-2</v>
      </c>
      <c r="Z23" s="23">
        <f t="shared" si="20"/>
        <v>3.9579999999999997E-2</v>
      </c>
      <c r="AA23" s="23">
        <f t="shared" si="20"/>
        <v>1.9810000000000001E-2</v>
      </c>
      <c r="AB23" s="23">
        <f t="shared" si="20"/>
        <v>4.0000000000000003E-5</v>
      </c>
      <c r="AC23" s="23">
        <f t="shared" si="20"/>
        <v>0</v>
      </c>
      <c r="AD23" s="23">
        <f t="shared" si="20"/>
        <v>0</v>
      </c>
      <c r="AE23" s="23">
        <f t="shared" si="20"/>
        <v>0</v>
      </c>
      <c r="AF23" s="23">
        <f t="shared" si="20"/>
        <v>0</v>
      </c>
      <c r="AG23" s="23">
        <f t="shared" si="20"/>
        <v>0</v>
      </c>
      <c r="AH23" s="23">
        <f t="shared" si="20"/>
        <v>0</v>
      </c>
      <c r="AI23" s="23">
        <f t="shared" si="20"/>
        <v>0</v>
      </c>
    </row>
    <row r="24" spans="1:35" ht="16" x14ac:dyDescent="0.4">
      <c r="A24" s="22" t="s">
        <v>164</v>
      </c>
      <c r="B24" s="22" t="s">
        <v>616</v>
      </c>
      <c r="C24" s="22">
        <v>20</v>
      </c>
      <c r="D24" s="22">
        <v>1</v>
      </c>
      <c r="E24" s="22"/>
      <c r="F24" s="35" t="s">
        <v>798</v>
      </c>
      <c r="G24" s="22" t="s">
        <v>554</v>
      </c>
      <c r="H24" s="22">
        <f>Services!H5/(31.536*'Residual Capacity'!D24)</f>
        <v>0</v>
      </c>
      <c r="I24" s="22">
        <f>IF(H24-$H24/$C$24&gt;0,ROUND(H24-$H24/$C$24,5),0)</f>
        <v>0</v>
      </c>
      <c r="J24" s="22">
        <f t="shared" ref="J24:AI24" si="21">IF(I24-$H24/$C$24&gt;0,ROUND(I24-$H24/$C$24,5),0)</f>
        <v>0</v>
      </c>
      <c r="K24" s="22">
        <f t="shared" si="21"/>
        <v>0</v>
      </c>
      <c r="L24" s="22">
        <f t="shared" si="21"/>
        <v>0</v>
      </c>
      <c r="M24" s="22">
        <f t="shared" si="21"/>
        <v>0</v>
      </c>
      <c r="N24" s="22">
        <f t="shared" si="21"/>
        <v>0</v>
      </c>
      <c r="O24" s="22">
        <f t="shared" si="21"/>
        <v>0</v>
      </c>
      <c r="P24" s="22">
        <f t="shared" si="21"/>
        <v>0</v>
      </c>
      <c r="Q24" s="22">
        <f t="shared" si="21"/>
        <v>0</v>
      </c>
      <c r="R24" s="22">
        <f t="shared" si="21"/>
        <v>0</v>
      </c>
      <c r="S24" s="22">
        <f t="shared" si="21"/>
        <v>0</v>
      </c>
      <c r="T24" s="22">
        <f t="shared" si="21"/>
        <v>0</v>
      </c>
      <c r="U24" s="22">
        <f t="shared" si="21"/>
        <v>0</v>
      </c>
      <c r="V24" s="22">
        <f t="shared" si="21"/>
        <v>0</v>
      </c>
      <c r="W24" s="22">
        <f t="shared" si="21"/>
        <v>0</v>
      </c>
      <c r="X24" s="22">
        <f t="shared" si="21"/>
        <v>0</v>
      </c>
      <c r="Y24" s="22">
        <f t="shared" si="21"/>
        <v>0</v>
      </c>
      <c r="Z24" s="22">
        <f t="shared" si="21"/>
        <v>0</v>
      </c>
      <c r="AA24" s="22">
        <f t="shared" si="21"/>
        <v>0</v>
      </c>
      <c r="AB24" s="22">
        <f t="shared" si="21"/>
        <v>0</v>
      </c>
      <c r="AC24" s="22">
        <f t="shared" si="21"/>
        <v>0</v>
      </c>
      <c r="AD24" s="22">
        <f t="shared" si="21"/>
        <v>0</v>
      </c>
      <c r="AE24" s="22">
        <f t="shared" si="21"/>
        <v>0</v>
      </c>
      <c r="AF24" s="22">
        <f t="shared" si="21"/>
        <v>0</v>
      </c>
      <c r="AG24" s="22">
        <f t="shared" si="21"/>
        <v>0</v>
      </c>
      <c r="AH24" s="22">
        <f t="shared" si="21"/>
        <v>0</v>
      </c>
      <c r="AI24" s="22">
        <f t="shared" si="21"/>
        <v>0</v>
      </c>
    </row>
    <row r="25" spans="1:35" ht="16" x14ac:dyDescent="0.4">
      <c r="A25" s="23" t="s">
        <v>165</v>
      </c>
      <c r="B25" s="23" t="s">
        <v>617</v>
      </c>
      <c r="C25" s="23">
        <v>25</v>
      </c>
      <c r="D25" s="23">
        <v>0.98</v>
      </c>
      <c r="E25" s="23"/>
      <c r="F25" s="35" t="s">
        <v>798</v>
      </c>
      <c r="G25" s="23" t="s">
        <v>554</v>
      </c>
      <c r="H25" s="23">
        <f>Services!H6/(31.536*'Residual Capacity'!D25)</f>
        <v>4.5791689963656694E-3</v>
      </c>
      <c r="I25" s="23">
        <f>IF(H25-$H25/$C$25&gt;0,ROUND(H25-$H25/$C$25,5),0)</f>
        <v>4.4000000000000003E-3</v>
      </c>
      <c r="J25" s="23">
        <f t="shared" ref="J25:AI25" si="22">IF(I25-$H25/$C$25&gt;0,ROUND(I25-$H25/$C$25,5),0)</f>
        <v>4.2199999999999998E-3</v>
      </c>
      <c r="K25" s="23">
        <f t="shared" si="22"/>
        <v>4.0400000000000002E-3</v>
      </c>
      <c r="L25" s="23">
        <f t="shared" si="22"/>
        <v>3.8600000000000001E-3</v>
      </c>
      <c r="M25" s="23">
        <f t="shared" si="22"/>
        <v>3.6800000000000001E-3</v>
      </c>
      <c r="N25" s="23">
        <f t="shared" si="22"/>
        <v>3.5000000000000001E-3</v>
      </c>
      <c r="O25" s="23">
        <f t="shared" si="22"/>
        <v>3.32E-3</v>
      </c>
      <c r="P25" s="23">
        <f t="shared" si="22"/>
        <v>3.14E-3</v>
      </c>
      <c r="Q25" s="23">
        <f t="shared" si="22"/>
        <v>2.96E-3</v>
      </c>
      <c r="R25" s="23">
        <f t="shared" si="22"/>
        <v>2.7799999999999999E-3</v>
      </c>
      <c r="S25" s="23">
        <f t="shared" si="22"/>
        <v>2.5999999999999999E-3</v>
      </c>
      <c r="T25" s="23">
        <f t="shared" si="22"/>
        <v>2.4199999999999998E-3</v>
      </c>
      <c r="U25" s="23">
        <f t="shared" si="22"/>
        <v>2.2399999999999998E-3</v>
      </c>
      <c r="V25" s="23">
        <f t="shared" si="22"/>
        <v>2.0600000000000002E-3</v>
      </c>
      <c r="W25" s="23">
        <f t="shared" si="22"/>
        <v>1.8799999999999999E-3</v>
      </c>
      <c r="X25" s="23">
        <f t="shared" si="22"/>
        <v>1.6999999999999999E-3</v>
      </c>
      <c r="Y25" s="23">
        <f t="shared" si="22"/>
        <v>1.5200000000000001E-3</v>
      </c>
      <c r="Z25" s="23">
        <f t="shared" si="22"/>
        <v>1.34E-3</v>
      </c>
      <c r="AA25" s="23">
        <f t="shared" si="22"/>
        <v>1.16E-3</v>
      </c>
      <c r="AB25" s="23">
        <f t="shared" si="22"/>
        <v>9.7999999999999997E-4</v>
      </c>
      <c r="AC25" s="23">
        <f t="shared" si="22"/>
        <v>8.0000000000000004E-4</v>
      </c>
      <c r="AD25" s="23">
        <f t="shared" si="22"/>
        <v>6.2E-4</v>
      </c>
      <c r="AE25" s="23">
        <f t="shared" si="22"/>
        <v>4.4000000000000002E-4</v>
      </c>
      <c r="AF25" s="23">
        <f t="shared" si="22"/>
        <v>2.5999999999999998E-4</v>
      </c>
      <c r="AG25" s="23">
        <f t="shared" si="22"/>
        <v>8.0000000000000007E-5</v>
      </c>
      <c r="AH25" s="23">
        <f t="shared" si="22"/>
        <v>0</v>
      </c>
      <c r="AI25" s="23">
        <f t="shared" si="22"/>
        <v>0</v>
      </c>
    </row>
    <row r="26" spans="1:35" ht="16" x14ac:dyDescent="0.4">
      <c r="A26" s="22" t="s">
        <v>166</v>
      </c>
      <c r="B26" s="22" t="s">
        <v>618</v>
      </c>
      <c r="C26" s="22">
        <v>20</v>
      </c>
      <c r="D26" s="22">
        <v>1</v>
      </c>
      <c r="E26" s="22"/>
      <c r="F26" s="35" t="s">
        <v>798</v>
      </c>
      <c r="G26" s="22" t="s">
        <v>554</v>
      </c>
      <c r="H26" s="22">
        <f>Services!H7/(31.536*'Residual Capacity'!D26)</f>
        <v>0</v>
      </c>
      <c r="I26" s="22">
        <f>IF(H26-$H26/$C$26&gt;0,ROUND(H26-$H26/$C$26,5),0)</f>
        <v>0</v>
      </c>
      <c r="J26" s="22">
        <f t="shared" ref="J26:AI26" si="23">IF(I26-$H26/$C$26&gt;0,ROUND(I26-$H26/$C$26,5),0)</f>
        <v>0</v>
      </c>
      <c r="K26" s="22">
        <f t="shared" si="23"/>
        <v>0</v>
      </c>
      <c r="L26" s="22">
        <f t="shared" si="23"/>
        <v>0</v>
      </c>
      <c r="M26" s="22">
        <f t="shared" si="23"/>
        <v>0</v>
      </c>
      <c r="N26" s="22">
        <f t="shared" si="23"/>
        <v>0</v>
      </c>
      <c r="O26" s="22">
        <f t="shared" si="23"/>
        <v>0</v>
      </c>
      <c r="P26" s="22">
        <f t="shared" si="23"/>
        <v>0</v>
      </c>
      <c r="Q26" s="22">
        <f t="shared" si="23"/>
        <v>0</v>
      </c>
      <c r="R26" s="22">
        <f t="shared" si="23"/>
        <v>0</v>
      </c>
      <c r="S26" s="22">
        <f t="shared" si="23"/>
        <v>0</v>
      </c>
      <c r="T26" s="22">
        <f t="shared" si="23"/>
        <v>0</v>
      </c>
      <c r="U26" s="22">
        <f t="shared" si="23"/>
        <v>0</v>
      </c>
      <c r="V26" s="22">
        <f t="shared" si="23"/>
        <v>0</v>
      </c>
      <c r="W26" s="22">
        <f t="shared" si="23"/>
        <v>0</v>
      </c>
      <c r="X26" s="22">
        <f t="shared" si="23"/>
        <v>0</v>
      </c>
      <c r="Y26" s="22">
        <f t="shared" si="23"/>
        <v>0</v>
      </c>
      <c r="Z26" s="22">
        <f t="shared" si="23"/>
        <v>0</v>
      </c>
      <c r="AA26" s="22">
        <f t="shared" si="23"/>
        <v>0</v>
      </c>
      <c r="AB26" s="22">
        <f t="shared" si="23"/>
        <v>0</v>
      </c>
      <c r="AC26" s="22">
        <f t="shared" si="23"/>
        <v>0</v>
      </c>
      <c r="AD26" s="22">
        <f t="shared" si="23"/>
        <v>0</v>
      </c>
      <c r="AE26" s="22">
        <f t="shared" si="23"/>
        <v>0</v>
      </c>
      <c r="AF26" s="22">
        <f t="shared" si="23"/>
        <v>0</v>
      </c>
      <c r="AG26" s="22">
        <f t="shared" si="23"/>
        <v>0</v>
      </c>
      <c r="AH26" s="22">
        <f t="shared" si="23"/>
        <v>0</v>
      </c>
      <c r="AI26" s="22">
        <f t="shared" si="23"/>
        <v>0</v>
      </c>
    </row>
    <row r="27" spans="1:35" ht="16" x14ac:dyDescent="0.4">
      <c r="A27" s="23" t="s">
        <v>167</v>
      </c>
      <c r="B27" s="23" t="s">
        <v>168</v>
      </c>
      <c r="C27" s="23">
        <v>20</v>
      </c>
      <c r="D27" s="23">
        <v>1</v>
      </c>
      <c r="E27" s="23"/>
      <c r="F27" s="35" t="s">
        <v>798</v>
      </c>
      <c r="G27" s="23" t="s">
        <v>554</v>
      </c>
      <c r="H27" s="23">
        <f>Services!H8/(31.536*'Residual Capacity'!D27)</f>
        <v>1.6609589041095888E-2</v>
      </c>
      <c r="I27" s="23">
        <f>IF(H27-$H27/$C$27&gt;0,ROUND(H27-$H27/$C$27,5),0)</f>
        <v>1.5779999999999999E-2</v>
      </c>
      <c r="J27" s="23">
        <f t="shared" ref="J27:AI27" si="24">IF(I27-$H27/$C$27&gt;0,ROUND(I27-$H27/$C$27,5),0)</f>
        <v>1.495E-2</v>
      </c>
      <c r="K27" s="23">
        <f t="shared" si="24"/>
        <v>1.4120000000000001E-2</v>
      </c>
      <c r="L27" s="23">
        <f t="shared" si="24"/>
        <v>1.329E-2</v>
      </c>
      <c r="M27" s="23">
        <f t="shared" si="24"/>
        <v>1.2460000000000001E-2</v>
      </c>
      <c r="N27" s="23">
        <f t="shared" si="24"/>
        <v>1.163E-2</v>
      </c>
      <c r="O27" s="23">
        <f t="shared" si="24"/>
        <v>1.0800000000000001E-2</v>
      </c>
      <c r="P27" s="23">
        <f t="shared" si="24"/>
        <v>9.9699999999999997E-3</v>
      </c>
      <c r="Q27" s="23">
        <f t="shared" si="24"/>
        <v>9.1400000000000006E-3</v>
      </c>
      <c r="R27" s="23">
        <f t="shared" si="24"/>
        <v>8.3099999999999997E-3</v>
      </c>
      <c r="S27" s="23">
        <f t="shared" si="24"/>
        <v>7.4799999999999997E-3</v>
      </c>
      <c r="T27" s="23">
        <f t="shared" si="24"/>
        <v>6.6499999999999997E-3</v>
      </c>
      <c r="U27" s="23">
        <f t="shared" si="24"/>
        <v>5.8199999999999997E-3</v>
      </c>
      <c r="V27" s="23">
        <f t="shared" si="24"/>
        <v>4.9899999999999996E-3</v>
      </c>
      <c r="W27" s="23">
        <f t="shared" si="24"/>
        <v>4.1599999999999996E-3</v>
      </c>
      <c r="X27" s="23">
        <f t="shared" si="24"/>
        <v>3.3300000000000001E-3</v>
      </c>
      <c r="Y27" s="23">
        <f t="shared" si="24"/>
        <v>2.5000000000000001E-3</v>
      </c>
      <c r="Z27" s="23">
        <f t="shared" si="24"/>
        <v>1.67E-3</v>
      </c>
      <c r="AA27" s="23">
        <f t="shared" si="24"/>
        <v>8.4000000000000003E-4</v>
      </c>
      <c r="AB27" s="23">
        <f t="shared" si="24"/>
        <v>1.0000000000000001E-5</v>
      </c>
      <c r="AC27" s="23">
        <f t="shared" si="24"/>
        <v>0</v>
      </c>
      <c r="AD27" s="23">
        <f t="shared" si="24"/>
        <v>0</v>
      </c>
      <c r="AE27" s="23">
        <f t="shared" si="24"/>
        <v>0</v>
      </c>
      <c r="AF27" s="23">
        <f t="shared" si="24"/>
        <v>0</v>
      </c>
      <c r="AG27" s="23">
        <f t="shared" si="24"/>
        <v>0</v>
      </c>
      <c r="AH27" s="23">
        <f t="shared" si="24"/>
        <v>0</v>
      </c>
      <c r="AI27" s="23">
        <f t="shared" si="24"/>
        <v>0</v>
      </c>
    </row>
    <row r="28" spans="1:35" ht="16" x14ac:dyDescent="0.4">
      <c r="A28" s="22" t="s">
        <v>169</v>
      </c>
      <c r="B28" s="22" t="s">
        <v>170</v>
      </c>
      <c r="C28" s="22">
        <v>10</v>
      </c>
      <c r="D28" s="22">
        <v>1</v>
      </c>
      <c r="E28" s="22"/>
      <c r="F28" s="35" t="s">
        <v>798</v>
      </c>
      <c r="G28" s="22" t="s">
        <v>554</v>
      </c>
      <c r="H28" s="22">
        <f>Services!H9/(31.536*'Residual Capacity'!D28)</f>
        <v>2.7197488584474884E-2</v>
      </c>
      <c r="I28" s="22">
        <f>IF(H28-$H28/$C$28&gt;0,ROUND(H28-$H28/$C$28,5),0)</f>
        <v>2.4479999999999998E-2</v>
      </c>
      <c r="J28" s="22">
        <f t="shared" ref="J28:AI28" si="25">IF(I28-$H28/$C$28&gt;0,ROUND(I28-$H28/$C$28,5),0)</f>
        <v>2.1760000000000002E-2</v>
      </c>
      <c r="K28" s="22">
        <f t="shared" si="25"/>
        <v>1.9040000000000001E-2</v>
      </c>
      <c r="L28" s="22">
        <f t="shared" si="25"/>
        <v>1.6320000000000001E-2</v>
      </c>
      <c r="M28" s="22">
        <f t="shared" si="25"/>
        <v>1.3599999999999999E-2</v>
      </c>
      <c r="N28" s="22">
        <f t="shared" si="25"/>
        <v>1.0880000000000001E-2</v>
      </c>
      <c r="O28" s="22">
        <f t="shared" si="25"/>
        <v>8.1600000000000006E-3</v>
      </c>
      <c r="P28" s="22">
        <f t="shared" si="25"/>
        <v>5.4400000000000004E-3</v>
      </c>
      <c r="Q28" s="22">
        <f t="shared" si="25"/>
        <v>2.7200000000000002E-3</v>
      </c>
      <c r="R28" s="22">
        <f t="shared" si="25"/>
        <v>0</v>
      </c>
      <c r="S28" s="22">
        <f t="shared" si="25"/>
        <v>0</v>
      </c>
      <c r="T28" s="22">
        <f t="shared" si="25"/>
        <v>0</v>
      </c>
      <c r="U28" s="22">
        <f t="shared" si="25"/>
        <v>0</v>
      </c>
      <c r="V28" s="22">
        <f t="shared" si="25"/>
        <v>0</v>
      </c>
      <c r="W28" s="22">
        <f t="shared" si="25"/>
        <v>0</v>
      </c>
      <c r="X28" s="22">
        <f t="shared" si="25"/>
        <v>0</v>
      </c>
      <c r="Y28" s="22">
        <f t="shared" si="25"/>
        <v>0</v>
      </c>
      <c r="Z28" s="22">
        <f t="shared" si="25"/>
        <v>0</v>
      </c>
      <c r="AA28" s="22">
        <f t="shared" si="25"/>
        <v>0</v>
      </c>
      <c r="AB28" s="22">
        <f t="shared" si="25"/>
        <v>0</v>
      </c>
      <c r="AC28" s="22">
        <f t="shared" si="25"/>
        <v>0</v>
      </c>
      <c r="AD28" s="22">
        <f t="shared" si="25"/>
        <v>0</v>
      </c>
      <c r="AE28" s="22">
        <f t="shared" si="25"/>
        <v>0</v>
      </c>
      <c r="AF28" s="22">
        <f t="shared" si="25"/>
        <v>0</v>
      </c>
      <c r="AG28" s="22">
        <f t="shared" si="25"/>
        <v>0</v>
      </c>
      <c r="AH28" s="22">
        <f t="shared" si="25"/>
        <v>0</v>
      </c>
      <c r="AI28" s="22">
        <f t="shared" si="25"/>
        <v>0</v>
      </c>
    </row>
    <row r="29" spans="1:35" ht="16" x14ac:dyDescent="0.4">
      <c r="A29" s="23" t="s">
        <v>171</v>
      </c>
      <c r="B29" s="23" t="s">
        <v>172</v>
      </c>
      <c r="C29" s="23">
        <v>50</v>
      </c>
      <c r="D29" s="23">
        <v>1</v>
      </c>
      <c r="E29" s="23"/>
      <c r="F29" s="35" t="s">
        <v>798</v>
      </c>
      <c r="G29" s="23" t="s">
        <v>554</v>
      </c>
      <c r="H29" s="23">
        <f>Services!H10/(31.536*'Residual Capacity'!D29)</f>
        <v>5.8927891933028914E-2</v>
      </c>
      <c r="I29" s="23">
        <f>IF(H29-$H29/$C$29&gt;0,ROUND(H29-$H29/$C$29,5),0)</f>
        <v>5.7750000000000003E-2</v>
      </c>
      <c r="J29" s="23">
        <f t="shared" ref="J29:AI29" si="26">IF(I29-$H29/$C$29&gt;0,ROUND(I29-$H29/$C$29,5),0)</f>
        <v>5.6570000000000002E-2</v>
      </c>
      <c r="K29" s="23">
        <f t="shared" si="26"/>
        <v>5.5390000000000002E-2</v>
      </c>
      <c r="L29" s="23">
        <f t="shared" si="26"/>
        <v>5.4210000000000001E-2</v>
      </c>
      <c r="M29" s="23">
        <f t="shared" si="26"/>
        <v>5.3030000000000001E-2</v>
      </c>
      <c r="N29" s="23">
        <f t="shared" si="26"/>
        <v>5.185E-2</v>
      </c>
      <c r="O29" s="23">
        <f t="shared" si="26"/>
        <v>5.067E-2</v>
      </c>
      <c r="P29" s="23">
        <f t="shared" si="26"/>
        <v>4.9489999999999999E-2</v>
      </c>
      <c r="Q29" s="23">
        <f t="shared" si="26"/>
        <v>4.8309999999999999E-2</v>
      </c>
      <c r="R29" s="23">
        <f t="shared" si="26"/>
        <v>4.7129999999999998E-2</v>
      </c>
      <c r="S29" s="23">
        <f t="shared" si="26"/>
        <v>4.5949999999999998E-2</v>
      </c>
      <c r="T29" s="23">
        <f t="shared" si="26"/>
        <v>4.4769999999999997E-2</v>
      </c>
      <c r="U29" s="23">
        <f t="shared" si="26"/>
        <v>4.3589999999999997E-2</v>
      </c>
      <c r="V29" s="23">
        <f t="shared" si="26"/>
        <v>4.2410000000000003E-2</v>
      </c>
      <c r="W29" s="23">
        <f t="shared" si="26"/>
        <v>4.1230000000000003E-2</v>
      </c>
      <c r="X29" s="23">
        <f t="shared" si="26"/>
        <v>4.0050000000000002E-2</v>
      </c>
      <c r="Y29" s="23">
        <f t="shared" si="26"/>
        <v>3.8870000000000002E-2</v>
      </c>
      <c r="Z29" s="23">
        <f t="shared" si="26"/>
        <v>3.7690000000000001E-2</v>
      </c>
      <c r="AA29" s="23">
        <f t="shared" si="26"/>
        <v>3.6510000000000001E-2</v>
      </c>
      <c r="AB29" s="23">
        <f t="shared" si="26"/>
        <v>3.533E-2</v>
      </c>
      <c r="AC29" s="23">
        <f t="shared" si="26"/>
        <v>3.415E-2</v>
      </c>
      <c r="AD29" s="23">
        <f t="shared" si="26"/>
        <v>3.2969999999999999E-2</v>
      </c>
      <c r="AE29" s="23">
        <f t="shared" si="26"/>
        <v>3.1789999999999999E-2</v>
      </c>
      <c r="AF29" s="23">
        <f t="shared" si="26"/>
        <v>3.0609999999999998E-2</v>
      </c>
      <c r="AG29" s="23">
        <f t="shared" si="26"/>
        <v>2.9430000000000001E-2</v>
      </c>
      <c r="AH29" s="23">
        <f t="shared" si="26"/>
        <v>2.8250000000000001E-2</v>
      </c>
      <c r="AI29" s="23">
        <f t="shared" si="26"/>
        <v>2.707E-2</v>
      </c>
    </row>
    <row r="30" spans="1:35" ht="16" x14ac:dyDescent="0.4">
      <c r="A30" s="22" t="s">
        <v>177</v>
      </c>
      <c r="B30" s="22" t="s">
        <v>619</v>
      </c>
      <c r="C30" s="22">
        <v>25</v>
      </c>
      <c r="D30" s="22">
        <v>0.94</v>
      </c>
      <c r="E30" s="22"/>
      <c r="F30" s="35" t="s">
        <v>798</v>
      </c>
      <c r="G30" s="22" t="s">
        <v>554</v>
      </c>
      <c r="H30" s="22">
        <f>Aluminium!G4/(31.536*'Residual Capacity'!D30)</f>
        <v>0</v>
      </c>
      <c r="I30" s="22">
        <f>IF(H30-$H30/$C$30&gt;0,ROUND(H30-$H30/$C$30,5),0)</f>
        <v>0</v>
      </c>
      <c r="J30" s="22">
        <f t="shared" ref="J30:AI30" si="27">IF(I30-$H30/$C$30&gt;0,ROUND(I30-$H30/$C$30,5),0)</f>
        <v>0</v>
      </c>
      <c r="K30" s="22">
        <f t="shared" si="27"/>
        <v>0</v>
      </c>
      <c r="L30" s="22">
        <f t="shared" si="27"/>
        <v>0</v>
      </c>
      <c r="M30" s="22">
        <f t="shared" si="27"/>
        <v>0</v>
      </c>
      <c r="N30" s="22">
        <f t="shared" si="27"/>
        <v>0</v>
      </c>
      <c r="O30" s="22">
        <f t="shared" si="27"/>
        <v>0</v>
      </c>
      <c r="P30" s="22">
        <f t="shared" si="27"/>
        <v>0</v>
      </c>
      <c r="Q30" s="22">
        <f t="shared" si="27"/>
        <v>0</v>
      </c>
      <c r="R30" s="22">
        <f t="shared" si="27"/>
        <v>0</v>
      </c>
      <c r="S30" s="22">
        <f t="shared" si="27"/>
        <v>0</v>
      </c>
      <c r="T30" s="22">
        <f t="shared" si="27"/>
        <v>0</v>
      </c>
      <c r="U30" s="22">
        <f t="shared" si="27"/>
        <v>0</v>
      </c>
      <c r="V30" s="22">
        <f t="shared" si="27"/>
        <v>0</v>
      </c>
      <c r="W30" s="22">
        <f t="shared" si="27"/>
        <v>0</v>
      </c>
      <c r="X30" s="22">
        <f t="shared" si="27"/>
        <v>0</v>
      </c>
      <c r="Y30" s="22">
        <f t="shared" si="27"/>
        <v>0</v>
      </c>
      <c r="Z30" s="22">
        <f t="shared" si="27"/>
        <v>0</v>
      </c>
      <c r="AA30" s="22">
        <f t="shared" si="27"/>
        <v>0</v>
      </c>
      <c r="AB30" s="22">
        <f t="shared" si="27"/>
        <v>0</v>
      </c>
      <c r="AC30" s="22">
        <f t="shared" si="27"/>
        <v>0</v>
      </c>
      <c r="AD30" s="22">
        <f t="shared" si="27"/>
        <v>0</v>
      </c>
      <c r="AE30" s="22">
        <f t="shared" si="27"/>
        <v>0</v>
      </c>
      <c r="AF30" s="22">
        <f t="shared" si="27"/>
        <v>0</v>
      </c>
      <c r="AG30" s="22">
        <f t="shared" si="27"/>
        <v>0</v>
      </c>
      <c r="AH30" s="22">
        <f t="shared" si="27"/>
        <v>0</v>
      </c>
      <c r="AI30" s="22">
        <f t="shared" si="27"/>
        <v>0</v>
      </c>
    </row>
    <row r="31" spans="1:35" ht="16" x14ac:dyDescent="0.4">
      <c r="A31" s="23" t="s">
        <v>178</v>
      </c>
      <c r="B31" s="23" t="s">
        <v>620</v>
      </c>
      <c r="C31" s="23">
        <v>25</v>
      </c>
      <c r="D31" s="23">
        <v>0.88</v>
      </c>
      <c r="E31" s="23"/>
      <c r="F31" s="35" t="s">
        <v>798</v>
      </c>
      <c r="G31" s="23" t="s">
        <v>554</v>
      </c>
      <c r="H31" s="23">
        <f>Aluminium!G5/(31.536*'Residual Capacity'!D31)</f>
        <v>0</v>
      </c>
      <c r="I31" s="23">
        <f>IF(H31-$H31/$C$31&gt;0,ROUND(H31-$H31/$C$31,5),0)</f>
        <v>0</v>
      </c>
      <c r="J31" s="23">
        <f t="shared" ref="J31:AI31" si="28">IF(I31-$H31/$C$31&gt;0,ROUND(I31-$H31/$C$31,5),0)</f>
        <v>0</v>
      </c>
      <c r="K31" s="23">
        <f t="shared" si="28"/>
        <v>0</v>
      </c>
      <c r="L31" s="23">
        <f t="shared" si="28"/>
        <v>0</v>
      </c>
      <c r="M31" s="23">
        <f t="shared" si="28"/>
        <v>0</v>
      </c>
      <c r="N31" s="23">
        <f t="shared" si="28"/>
        <v>0</v>
      </c>
      <c r="O31" s="23">
        <f t="shared" si="28"/>
        <v>0</v>
      </c>
      <c r="P31" s="23">
        <f t="shared" si="28"/>
        <v>0</v>
      </c>
      <c r="Q31" s="23">
        <f t="shared" si="28"/>
        <v>0</v>
      </c>
      <c r="R31" s="23">
        <f t="shared" si="28"/>
        <v>0</v>
      </c>
      <c r="S31" s="23">
        <f t="shared" si="28"/>
        <v>0</v>
      </c>
      <c r="T31" s="23">
        <f t="shared" si="28"/>
        <v>0</v>
      </c>
      <c r="U31" s="23">
        <f t="shared" si="28"/>
        <v>0</v>
      </c>
      <c r="V31" s="23">
        <f t="shared" si="28"/>
        <v>0</v>
      </c>
      <c r="W31" s="23">
        <f t="shared" si="28"/>
        <v>0</v>
      </c>
      <c r="X31" s="23">
        <f t="shared" si="28"/>
        <v>0</v>
      </c>
      <c r="Y31" s="23">
        <f t="shared" si="28"/>
        <v>0</v>
      </c>
      <c r="Z31" s="23">
        <f t="shared" si="28"/>
        <v>0</v>
      </c>
      <c r="AA31" s="23">
        <f t="shared" si="28"/>
        <v>0</v>
      </c>
      <c r="AB31" s="23">
        <f t="shared" si="28"/>
        <v>0</v>
      </c>
      <c r="AC31" s="23">
        <f t="shared" si="28"/>
        <v>0</v>
      </c>
      <c r="AD31" s="23">
        <f t="shared" si="28"/>
        <v>0</v>
      </c>
      <c r="AE31" s="23">
        <f t="shared" si="28"/>
        <v>0</v>
      </c>
      <c r="AF31" s="23">
        <f t="shared" si="28"/>
        <v>0</v>
      </c>
      <c r="AG31" s="23">
        <f t="shared" si="28"/>
        <v>0</v>
      </c>
      <c r="AH31" s="23">
        <f t="shared" si="28"/>
        <v>0</v>
      </c>
      <c r="AI31" s="23">
        <f t="shared" si="28"/>
        <v>0</v>
      </c>
    </row>
    <row r="32" spans="1:35" ht="16" x14ac:dyDescent="0.4">
      <c r="A32" s="22" t="s">
        <v>179</v>
      </c>
      <c r="B32" s="22" t="s">
        <v>621</v>
      </c>
      <c r="C32" s="22">
        <v>25</v>
      </c>
      <c r="D32" s="22">
        <v>0.97</v>
      </c>
      <c r="E32" s="22"/>
      <c r="F32" s="35" t="s">
        <v>798</v>
      </c>
      <c r="G32" s="22" t="s">
        <v>554</v>
      </c>
      <c r="H32" s="22">
        <f>Aluminium!G6/(31.536*'Residual Capacity'!D32)</f>
        <v>0</v>
      </c>
      <c r="I32" s="22">
        <f>IF(H32-$H32/$C$32&gt;0,ROUND(H32-$H32/$C$32,5),0)</f>
        <v>0</v>
      </c>
      <c r="J32" s="22">
        <f t="shared" ref="J32:AI32" si="29">IF(I32-$H32/$C$32&gt;0,ROUND(I32-$H32/$C$32,5),0)</f>
        <v>0</v>
      </c>
      <c r="K32" s="22">
        <f t="shared" si="29"/>
        <v>0</v>
      </c>
      <c r="L32" s="22">
        <f t="shared" si="29"/>
        <v>0</v>
      </c>
      <c r="M32" s="22">
        <f t="shared" si="29"/>
        <v>0</v>
      </c>
      <c r="N32" s="22">
        <f t="shared" si="29"/>
        <v>0</v>
      </c>
      <c r="O32" s="22">
        <f t="shared" si="29"/>
        <v>0</v>
      </c>
      <c r="P32" s="22">
        <f t="shared" si="29"/>
        <v>0</v>
      </c>
      <c r="Q32" s="22">
        <f t="shared" si="29"/>
        <v>0</v>
      </c>
      <c r="R32" s="22">
        <f t="shared" si="29"/>
        <v>0</v>
      </c>
      <c r="S32" s="22">
        <f t="shared" si="29"/>
        <v>0</v>
      </c>
      <c r="T32" s="22">
        <f t="shared" si="29"/>
        <v>0</v>
      </c>
      <c r="U32" s="22">
        <f t="shared" si="29"/>
        <v>0</v>
      </c>
      <c r="V32" s="22">
        <f t="shared" si="29"/>
        <v>0</v>
      </c>
      <c r="W32" s="22">
        <f t="shared" si="29"/>
        <v>0</v>
      </c>
      <c r="X32" s="22">
        <f t="shared" si="29"/>
        <v>0</v>
      </c>
      <c r="Y32" s="22">
        <f t="shared" si="29"/>
        <v>0</v>
      </c>
      <c r="Z32" s="22">
        <f t="shared" si="29"/>
        <v>0</v>
      </c>
      <c r="AA32" s="22">
        <f t="shared" si="29"/>
        <v>0</v>
      </c>
      <c r="AB32" s="22">
        <f t="shared" si="29"/>
        <v>0</v>
      </c>
      <c r="AC32" s="22">
        <f t="shared" si="29"/>
        <v>0</v>
      </c>
      <c r="AD32" s="22">
        <f t="shared" si="29"/>
        <v>0</v>
      </c>
      <c r="AE32" s="22">
        <f t="shared" si="29"/>
        <v>0</v>
      </c>
      <c r="AF32" s="22">
        <f t="shared" si="29"/>
        <v>0</v>
      </c>
      <c r="AG32" s="22">
        <f t="shared" si="29"/>
        <v>0</v>
      </c>
      <c r="AH32" s="22">
        <f t="shared" si="29"/>
        <v>0</v>
      </c>
      <c r="AI32" s="22">
        <f t="shared" si="29"/>
        <v>0</v>
      </c>
    </row>
    <row r="33" spans="1:35" ht="16" x14ac:dyDescent="0.4">
      <c r="A33" s="23" t="s">
        <v>180</v>
      </c>
      <c r="B33" s="23" t="s">
        <v>622</v>
      </c>
      <c r="C33" s="23">
        <v>25</v>
      </c>
      <c r="D33" s="23">
        <v>0.88</v>
      </c>
      <c r="E33" s="23"/>
      <c r="F33" s="35" t="s">
        <v>798</v>
      </c>
      <c r="G33" s="23" t="s">
        <v>554</v>
      </c>
      <c r="H33" s="23">
        <f>Aluminium!G7/(31.536*'Residual Capacity'!D33)</f>
        <v>0</v>
      </c>
      <c r="I33" s="23">
        <f>IF(H33-$H33/$C$33&gt;0,ROUND(H33-$H33/$C$33,5),0)</f>
        <v>0</v>
      </c>
      <c r="J33" s="23">
        <f t="shared" ref="J33:AI33" si="30">IF(I33-$H33/$C$33&gt;0,ROUND(I33-$H33/$C$33,5),0)</f>
        <v>0</v>
      </c>
      <c r="K33" s="23">
        <f t="shared" si="30"/>
        <v>0</v>
      </c>
      <c r="L33" s="23">
        <f t="shared" si="30"/>
        <v>0</v>
      </c>
      <c r="M33" s="23">
        <f t="shared" si="30"/>
        <v>0</v>
      </c>
      <c r="N33" s="23">
        <f t="shared" si="30"/>
        <v>0</v>
      </c>
      <c r="O33" s="23">
        <f t="shared" si="30"/>
        <v>0</v>
      </c>
      <c r="P33" s="23">
        <f t="shared" si="30"/>
        <v>0</v>
      </c>
      <c r="Q33" s="23">
        <f t="shared" si="30"/>
        <v>0</v>
      </c>
      <c r="R33" s="23">
        <f t="shared" si="30"/>
        <v>0</v>
      </c>
      <c r="S33" s="23">
        <f t="shared" si="30"/>
        <v>0</v>
      </c>
      <c r="T33" s="23">
        <f t="shared" si="30"/>
        <v>0</v>
      </c>
      <c r="U33" s="23">
        <f t="shared" si="30"/>
        <v>0</v>
      </c>
      <c r="V33" s="23">
        <f t="shared" si="30"/>
        <v>0</v>
      </c>
      <c r="W33" s="23">
        <f t="shared" si="30"/>
        <v>0</v>
      </c>
      <c r="X33" s="23">
        <f t="shared" si="30"/>
        <v>0</v>
      </c>
      <c r="Y33" s="23">
        <f t="shared" si="30"/>
        <v>0</v>
      </c>
      <c r="Z33" s="23">
        <f t="shared" si="30"/>
        <v>0</v>
      </c>
      <c r="AA33" s="23">
        <f t="shared" si="30"/>
        <v>0</v>
      </c>
      <c r="AB33" s="23">
        <f t="shared" si="30"/>
        <v>0</v>
      </c>
      <c r="AC33" s="23">
        <f t="shared" si="30"/>
        <v>0</v>
      </c>
      <c r="AD33" s="23">
        <f t="shared" si="30"/>
        <v>0</v>
      </c>
      <c r="AE33" s="23">
        <f t="shared" si="30"/>
        <v>0</v>
      </c>
      <c r="AF33" s="23">
        <f t="shared" si="30"/>
        <v>0</v>
      </c>
      <c r="AG33" s="23">
        <f t="shared" si="30"/>
        <v>0</v>
      </c>
      <c r="AH33" s="23">
        <f t="shared" si="30"/>
        <v>0</v>
      </c>
      <c r="AI33" s="23">
        <f t="shared" si="30"/>
        <v>0</v>
      </c>
    </row>
    <row r="34" spans="1:35" ht="16" x14ac:dyDescent="0.4">
      <c r="A34" s="22" t="s">
        <v>181</v>
      </c>
      <c r="B34" s="22" t="s">
        <v>623</v>
      </c>
      <c r="C34" s="22">
        <v>25</v>
      </c>
      <c r="D34" s="22">
        <v>0.9</v>
      </c>
      <c r="E34" s="22"/>
      <c r="F34" s="35" t="s">
        <v>798</v>
      </c>
      <c r="G34" s="22" t="s">
        <v>554</v>
      </c>
      <c r="H34" s="22">
        <f>Aluminium!G8/(31.536*'Residual Capacity'!D34)</f>
        <v>0</v>
      </c>
      <c r="I34" s="22">
        <f>IF(H34-$H34/$C$34&gt;0,ROUND(H34-$H34/$C$34,5),0)</f>
        <v>0</v>
      </c>
      <c r="J34" s="22">
        <f t="shared" ref="J34:AI34" si="31">IF(I34-$H34/$C$34&gt;0,ROUND(I34-$H34/$C$34,5),0)</f>
        <v>0</v>
      </c>
      <c r="K34" s="22">
        <f t="shared" si="31"/>
        <v>0</v>
      </c>
      <c r="L34" s="22">
        <f t="shared" si="31"/>
        <v>0</v>
      </c>
      <c r="M34" s="22">
        <f t="shared" si="31"/>
        <v>0</v>
      </c>
      <c r="N34" s="22">
        <f t="shared" si="31"/>
        <v>0</v>
      </c>
      <c r="O34" s="22">
        <f t="shared" si="31"/>
        <v>0</v>
      </c>
      <c r="P34" s="22">
        <f t="shared" si="31"/>
        <v>0</v>
      </c>
      <c r="Q34" s="22">
        <f t="shared" si="31"/>
        <v>0</v>
      </c>
      <c r="R34" s="22">
        <f t="shared" si="31"/>
        <v>0</v>
      </c>
      <c r="S34" s="22">
        <f t="shared" si="31"/>
        <v>0</v>
      </c>
      <c r="T34" s="22">
        <f t="shared" si="31"/>
        <v>0</v>
      </c>
      <c r="U34" s="22">
        <f t="shared" si="31"/>
        <v>0</v>
      </c>
      <c r="V34" s="22">
        <f t="shared" si="31"/>
        <v>0</v>
      </c>
      <c r="W34" s="22">
        <f t="shared" si="31"/>
        <v>0</v>
      </c>
      <c r="X34" s="22">
        <f t="shared" si="31"/>
        <v>0</v>
      </c>
      <c r="Y34" s="22">
        <f t="shared" si="31"/>
        <v>0</v>
      </c>
      <c r="Z34" s="22">
        <f t="shared" si="31"/>
        <v>0</v>
      </c>
      <c r="AA34" s="22">
        <f t="shared" si="31"/>
        <v>0</v>
      </c>
      <c r="AB34" s="22">
        <f t="shared" si="31"/>
        <v>0</v>
      </c>
      <c r="AC34" s="22">
        <f t="shared" si="31"/>
        <v>0</v>
      </c>
      <c r="AD34" s="22">
        <f t="shared" si="31"/>
        <v>0</v>
      </c>
      <c r="AE34" s="22">
        <f t="shared" si="31"/>
        <v>0</v>
      </c>
      <c r="AF34" s="22">
        <f t="shared" si="31"/>
        <v>0</v>
      </c>
      <c r="AG34" s="22">
        <f t="shared" si="31"/>
        <v>0</v>
      </c>
      <c r="AH34" s="22">
        <f t="shared" si="31"/>
        <v>0</v>
      </c>
      <c r="AI34" s="22">
        <f t="shared" si="31"/>
        <v>0</v>
      </c>
    </row>
    <row r="35" spans="1:35" ht="16" x14ac:dyDescent="0.4">
      <c r="A35" s="23" t="s">
        <v>182</v>
      </c>
      <c r="B35" s="23" t="s">
        <v>624</v>
      </c>
      <c r="C35" s="23">
        <v>25</v>
      </c>
      <c r="D35" s="23">
        <v>0.98</v>
      </c>
      <c r="E35" s="23"/>
      <c r="F35" s="35" t="s">
        <v>798</v>
      </c>
      <c r="G35" s="23" t="s">
        <v>554</v>
      </c>
      <c r="H35" s="23">
        <f>Aluminium!G9/(31.536*'Residual Capacity'!D35)</f>
        <v>0</v>
      </c>
      <c r="I35" s="23">
        <f>IF(H35-$H35/$C$35&gt;0,ROUND(H35-$H35/$C$35,5),0)</f>
        <v>0</v>
      </c>
      <c r="J35" s="23">
        <f t="shared" ref="J35:AI35" si="32">IF(I35-$H35/$C$35&gt;0,ROUND(I35-$H35/$C$35,5),0)</f>
        <v>0</v>
      </c>
      <c r="K35" s="23">
        <f t="shared" si="32"/>
        <v>0</v>
      </c>
      <c r="L35" s="23">
        <f t="shared" si="32"/>
        <v>0</v>
      </c>
      <c r="M35" s="23">
        <f t="shared" si="32"/>
        <v>0</v>
      </c>
      <c r="N35" s="23">
        <f t="shared" si="32"/>
        <v>0</v>
      </c>
      <c r="O35" s="23">
        <f t="shared" si="32"/>
        <v>0</v>
      </c>
      <c r="P35" s="23">
        <f t="shared" si="32"/>
        <v>0</v>
      </c>
      <c r="Q35" s="23">
        <f t="shared" si="32"/>
        <v>0</v>
      </c>
      <c r="R35" s="23">
        <f t="shared" si="32"/>
        <v>0</v>
      </c>
      <c r="S35" s="23">
        <f t="shared" si="32"/>
        <v>0</v>
      </c>
      <c r="T35" s="23">
        <f t="shared" si="32"/>
        <v>0</v>
      </c>
      <c r="U35" s="23">
        <f t="shared" si="32"/>
        <v>0</v>
      </c>
      <c r="V35" s="23">
        <f t="shared" si="32"/>
        <v>0</v>
      </c>
      <c r="W35" s="23">
        <f t="shared" si="32"/>
        <v>0</v>
      </c>
      <c r="X35" s="23">
        <f t="shared" si="32"/>
        <v>0</v>
      </c>
      <c r="Y35" s="23">
        <f t="shared" si="32"/>
        <v>0</v>
      </c>
      <c r="Z35" s="23">
        <f t="shared" si="32"/>
        <v>0</v>
      </c>
      <c r="AA35" s="23">
        <f t="shared" si="32"/>
        <v>0</v>
      </c>
      <c r="AB35" s="23">
        <f t="shared" si="32"/>
        <v>0</v>
      </c>
      <c r="AC35" s="23">
        <f t="shared" si="32"/>
        <v>0</v>
      </c>
      <c r="AD35" s="23">
        <f t="shared" si="32"/>
        <v>0</v>
      </c>
      <c r="AE35" s="23">
        <f t="shared" si="32"/>
        <v>0</v>
      </c>
      <c r="AF35" s="23">
        <f t="shared" si="32"/>
        <v>0</v>
      </c>
      <c r="AG35" s="23">
        <f t="shared" si="32"/>
        <v>0</v>
      </c>
      <c r="AH35" s="23">
        <f t="shared" si="32"/>
        <v>0</v>
      </c>
      <c r="AI35" s="23">
        <f t="shared" si="32"/>
        <v>0</v>
      </c>
    </row>
    <row r="36" spans="1:35" ht="16" x14ac:dyDescent="0.4">
      <c r="A36" s="22" t="s">
        <v>183</v>
      </c>
      <c r="B36" s="22" t="s">
        <v>625</v>
      </c>
      <c r="C36" s="22">
        <v>25</v>
      </c>
      <c r="D36" s="22">
        <v>0.88</v>
      </c>
      <c r="E36" s="22"/>
      <c r="F36" s="35" t="s">
        <v>798</v>
      </c>
      <c r="G36" s="22" t="s">
        <v>554</v>
      </c>
      <c r="H36" s="22">
        <f>Aluminium!G10/(31.536*'Residual Capacity'!D36)</f>
        <v>0</v>
      </c>
      <c r="I36" s="22">
        <f>IF(H36-$H36/$C$36&gt;0,ROUND(H36-$H36/$C$36,5),0)</f>
        <v>0</v>
      </c>
      <c r="J36" s="22">
        <f t="shared" ref="J36:AI36" si="33">IF(I36-$H36/$C$36&gt;0,ROUND(I36-$H36/$C$36,5),0)</f>
        <v>0</v>
      </c>
      <c r="K36" s="22">
        <f t="shared" si="33"/>
        <v>0</v>
      </c>
      <c r="L36" s="22">
        <f t="shared" si="33"/>
        <v>0</v>
      </c>
      <c r="M36" s="22">
        <f t="shared" si="33"/>
        <v>0</v>
      </c>
      <c r="N36" s="22">
        <f t="shared" si="33"/>
        <v>0</v>
      </c>
      <c r="O36" s="22">
        <f t="shared" si="33"/>
        <v>0</v>
      </c>
      <c r="P36" s="22">
        <f t="shared" si="33"/>
        <v>0</v>
      </c>
      <c r="Q36" s="22">
        <f t="shared" si="33"/>
        <v>0</v>
      </c>
      <c r="R36" s="22">
        <f t="shared" si="33"/>
        <v>0</v>
      </c>
      <c r="S36" s="22">
        <f t="shared" si="33"/>
        <v>0</v>
      </c>
      <c r="T36" s="22">
        <f t="shared" si="33"/>
        <v>0</v>
      </c>
      <c r="U36" s="22">
        <f t="shared" si="33"/>
        <v>0</v>
      </c>
      <c r="V36" s="22">
        <f t="shared" si="33"/>
        <v>0</v>
      </c>
      <c r="W36" s="22">
        <f t="shared" si="33"/>
        <v>0</v>
      </c>
      <c r="X36" s="22">
        <f t="shared" si="33"/>
        <v>0</v>
      </c>
      <c r="Y36" s="22">
        <f t="shared" si="33"/>
        <v>0</v>
      </c>
      <c r="Z36" s="22">
        <f t="shared" si="33"/>
        <v>0</v>
      </c>
      <c r="AA36" s="22">
        <f t="shared" si="33"/>
        <v>0</v>
      </c>
      <c r="AB36" s="22">
        <f t="shared" si="33"/>
        <v>0</v>
      </c>
      <c r="AC36" s="22">
        <f t="shared" si="33"/>
        <v>0</v>
      </c>
      <c r="AD36" s="22">
        <f t="shared" si="33"/>
        <v>0</v>
      </c>
      <c r="AE36" s="22">
        <f t="shared" si="33"/>
        <v>0</v>
      </c>
      <c r="AF36" s="22">
        <f t="shared" si="33"/>
        <v>0</v>
      </c>
      <c r="AG36" s="22">
        <f t="shared" si="33"/>
        <v>0</v>
      </c>
      <c r="AH36" s="22">
        <f t="shared" si="33"/>
        <v>0</v>
      </c>
      <c r="AI36" s="22">
        <f t="shared" si="33"/>
        <v>0</v>
      </c>
    </row>
    <row r="37" spans="1:35" ht="16" x14ac:dyDescent="0.4">
      <c r="A37" s="23" t="s">
        <v>184</v>
      </c>
      <c r="B37" s="23" t="s">
        <v>626</v>
      </c>
      <c r="C37" s="23">
        <v>25</v>
      </c>
      <c r="D37" s="23">
        <v>0.98</v>
      </c>
      <c r="E37" s="23"/>
      <c r="F37" s="35" t="s">
        <v>798</v>
      </c>
      <c r="G37" s="23" t="s">
        <v>554</v>
      </c>
      <c r="H37" s="23">
        <f>Aluminium!G11/(31.536*'Residual Capacity'!D37)</f>
        <v>0</v>
      </c>
      <c r="I37" s="23">
        <f>IF(H37-$H37/$C$37&gt;0,ROUND(H37-$H37/$C$37,5),0)</f>
        <v>0</v>
      </c>
      <c r="J37" s="23">
        <f t="shared" ref="J37:AI37" si="34">IF(I37-$H37/$C$37&gt;0,ROUND(I37-$H37/$C$37,5),0)</f>
        <v>0</v>
      </c>
      <c r="K37" s="23">
        <f t="shared" si="34"/>
        <v>0</v>
      </c>
      <c r="L37" s="23">
        <f t="shared" si="34"/>
        <v>0</v>
      </c>
      <c r="M37" s="23">
        <f t="shared" si="34"/>
        <v>0</v>
      </c>
      <c r="N37" s="23">
        <f t="shared" si="34"/>
        <v>0</v>
      </c>
      <c r="O37" s="23">
        <f t="shared" si="34"/>
        <v>0</v>
      </c>
      <c r="P37" s="23">
        <f t="shared" si="34"/>
        <v>0</v>
      </c>
      <c r="Q37" s="23">
        <f t="shared" si="34"/>
        <v>0</v>
      </c>
      <c r="R37" s="23">
        <f t="shared" si="34"/>
        <v>0</v>
      </c>
      <c r="S37" s="23">
        <f t="shared" si="34"/>
        <v>0</v>
      </c>
      <c r="T37" s="23">
        <f t="shared" si="34"/>
        <v>0</v>
      </c>
      <c r="U37" s="23">
        <f t="shared" si="34"/>
        <v>0</v>
      </c>
      <c r="V37" s="23">
        <f t="shared" si="34"/>
        <v>0</v>
      </c>
      <c r="W37" s="23">
        <f t="shared" si="34"/>
        <v>0</v>
      </c>
      <c r="X37" s="23">
        <f t="shared" si="34"/>
        <v>0</v>
      </c>
      <c r="Y37" s="23">
        <f t="shared" si="34"/>
        <v>0</v>
      </c>
      <c r="Z37" s="23">
        <f t="shared" si="34"/>
        <v>0</v>
      </c>
      <c r="AA37" s="23">
        <f t="shared" si="34"/>
        <v>0</v>
      </c>
      <c r="AB37" s="23">
        <f t="shared" si="34"/>
        <v>0</v>
      </c>
      <c r="AC37" s="23">
        <f t="shared" si="34"/>
        <v>0</v>
      </c>
      <c r="AD37" s="23">
        <f t="shared" si="34"/>
        <v>0</v>
      </c>
      <c r="AE37" s="23">
        <f t="shared" si="34"/>
        <v>0</v>
      </c>
      <c r="AF37" s="23">
        <f t="shared" si="34"/>
        <v>0</v>
      </c>
      <c r="AG37" s="23">
        <f t="shared" si="34"/>
        <v>0</v>
      </c>
      <c r="AH37" s="23">
        <f t="shared" si="34"/>
        <v>0</v>
      </c>
      <c r="AI37" s="23">
        <f t="shared" si="34"/>
        <v>0</v>
      </c>
    </row>
    <row r="38" spans="1:35" ht="16" x14ac:dyDescent="0.4">
      <c r="A38" s="22" t="s">
        <v>185</v>
      </c>
      <c r="B38" s="22" t="s">
        <v>627</v>
      </c>
      <c r="C38" s="22">
        <v>20</v>
      </c>
      <c r="D38" s="22">
        <v>1</v>
      </c>
      <c r="E38" s="22"/>
      <c r="F38" s="35" t="s">
        <v>798</v>
      </c>
      <c r="G38" s="22" t="s">
        <v>555</v>
      </c>
      <c r="H38" s="22">
        <f>Aluminium!B24</f>
        <v>0</v>
      </c>
      <c r="I38" s="22">
        <f>IF(H38-$H38/$C$38&gt;0,ROUND(H38-$H38/$C$38,5),0)</f>
        <v>0</v>
      </c>
      <c r="J38" s="22">
        <f t="shared" ref="J38:AI38" si="35">IF(I38-$H38/$C$38&gt;0,ROUND(I38-$H38/$C$38,5),0)</f>
        <v>0</v>
      </c>
      <c r="K38" s="22">
        <f t="shared" si="35"/>
        <v>0</v>
      </c>
      <c r="L38" s="22">
        <f t="shared" si="35"/>
        <v>0</v>
      </c>
      <c r="M38" s="22">
        <f t="shared" si="35"/>
        <v>0</v>
      </c>
      <c r="N38" s="22">
        <f t="shared" si="35"/>
        <v>0</v>
      </c>
      <c r="O38" s="22">
        <f t="shared" si="35"/>
        <v>0</v>
      </c>
      <c r="P38" s="22">
        <f t="shared" si="35"/>
        <v>0</v>
      </c>
      <c r="Q38" s="22">
        <f t="shared" si="35"/>
        <v>0</v>
      </c>
      <c r="R38" s="22">
        <f t="shared" si="35"/>
        <v>0</v>
      </c>
      <c r="S38" s="22">
        <f t="shared" si="35"/>
        <v>0</v>
      </c>
      <c r="T38" s="22">
        <f t="shared" si="35"/>
        <v>0</v>
      </c>
      <c r="U38" s="22">
        <f t="shared" si="35"/>
        <v>0</v>
      </c>
      <c r="V38" s="22">
        <f t="shared" si="35"/>
        <v>0</v>
      </c>
      <c r="W38" s="22">
        <f t="shared" si="35"/>
        <v>0</v>
      </c>
      <c r="X38" s="22">
        <f t="shared" si="35"/>
        <v>0</v>
      </c>
      <c r="Y38" s="22">
        <f t="shared" si="35"/>
        <v>0</v>
      </c>
      <c r="Z38" s="22">
        <f t="shared" si="35"/>
        <v>0</v>
      </c>
      <c r="AA38" s="22">
        <f t="shared" si="35"/>
        <v>0</v>
      </c>
      <c r="AB38" s="22">
        <f t="shared" si="35"/>
        <v>0</v>
      </c>
      <c r="AC38" s="22">
        <f t="shared" si="35"/>
        <v>0</v>
      </c>
      <c r="AD38" s="22">
        <f t="shared" si="35"/>
        <v>0</v>
      </c>
      <c r="AE38" s="22">
        <f t="shared" si="35"/>
        <v>0</v>
      </c>
      <c r="AF38" s="22">
        <f t="shared" si="35"/>
        <v>0</v>
      </c>
      <c r="AG38" s="22">
        <f t="shared" si="35"/>
        <v>0</v>
      </c>
      <c r="AH38" s="22">
        <f t="shared" si="35"/>
        <v>0</v>
      </c>
      <c r="AI38" s="22">
        <f t="shared" si="35"/>
        <v>0</v>
      </c>
    </row>
    <row r="39" spans="1:35" ht="16" x14ac:dyDescent="0.4">
      <c r="A39" s="23" t="s">
        <v>186</v>
      </c>
      <c r="B39" s="23" t="s">
        <v>628</v>
      </c>
      <c r="C39" s="23">
        <v>20</v>
      </c>
      <c r="D39" s="23">
        <v>1</v>
      </c>
      <c r="E39" s="23"/>
      <c r="F39" s="35" t="s">
        <v>798</v>
      </c>
      <c r="G39" s="23" t="s">
        <v>555</v>
      </c>
      <c r="H39" s="23">
        <f>Aluminium!B25</f>
        <v>0</v>
      </c>
      <c r="I39" s="23">
        <f>IF(H39-$H39/$C$39&gt;0,ROUND(H39-$H39/$C$39,5),0)</f>
        <v>0</v>
      </c>
      <c r="J39" s="23">
        <f t="shared" ref="J39:AI39" si="36">IF(I39-$H39/$C$39&gt;0,ROUND(I39-$H39/$C$39,5),0)</f>
        <v>0</v>
      </c>
      <c r="K39" s="23">
        <f t="shared" si="36"/>
        <v>0</v>
      </c>
      <c r="L39" s="23">
        <f t="shared" si="36"/>
        <v>0</v>
      </c>
      <c r="M39" s="23">
        <f t="shared" si="36"/>
        <v>0</v>
      </c>
      <c r="N39" s="23">
        <f t="shared" si="36"/>
        <v>0</v>
      </c>
      <c r="O39" s="23">
        <f t="shared" si="36"/>
        <v>0</v>
      </c>
      <c r="P39" s="23">
        <f t="shared" si="36"/>
        <v>0</v>
      </c>
      <c r="Q39" s="23">
        <f t="shared" si="36"/>
        <v>0</v>
      </c>
      <c r="R39" s="23">
        <f t="shared" si="36"/>
        <v>0</v>
      </c>
      <c r="S39" s="23">
        <f t="shared" si="36"/>
        <v>0</v>
      </c>
      <c r="T39" s="23">
        <f t="shared" si="36"/>
        <v>0</v>
      </c>
      <c r="U39" s="23">
        <f t="shared" si="36"/>
        <v>0</v>
      </c>
      <c r="V39" s="23">
        <f t="shared" si="36"/>
        <v>0</v>
      </c>
      <c r="W39" s="23">
        <f t="shared" si="36"/>
        <v>0</v>
      </c>
      <c r="X39" s="23">
        <f t="shared" si="36"/>
        <v>0</v>
      </c>
      <c r="Y39" s="23">
        <f t="shared" si="36"/>
        <v>0</v>
      </c>
      <c r="Z39" s="23">
        <f t="shared" si="36"/>
        <v>0</v>
      </c>
      <c r="AA39" s="23">
        <f t="shared" si="36"/>
        <v>0</v>
      </c>
      <c r="AB39" s="23">
        <f t="shared" si="36"/>
        <v>0</v>
      </c>
      <c r="AC39" s="23">
        <f t="shared" si="36"/>
        <v>0</v>
      </c>
      <c r="AD39" s="23">
        <f t="shared" si="36"/>
        <v>0</v>
      </c>
      <c r="AE39" s="23">
        <f t="shared" si="36"/>
        <v>0</v>
      </c>
      <c r="AF39" s="23">
        <f t="shared" si="36"/>
        <v>0</v>
      </c>
      <c r="AG39" s="23">
        <f t="shared" si="36"/>
        <v>0</v>
      </c>
      <c r="AH39" s="23">
        <f t="shared" si="36"/>
        <v>0</v>
      </c>
      <c r="AI39" s="23">
        <f t="shared" si="36"/>
        <v>0</v>
      </c>
    </row>
    <row r="40" spans="1:35" ht="16" x14ac:dyDescent="0.4">
      <c r="A40" s="22" t="s">
        <v>465</v>
      </c>
      <c r="B40" s="22" t="s">
        <v>629</v>
      </c>
      <c r="C40" s="22">
        <v>20</v>
      </c>
      <c r="D40" s="22">
        <v>1</v>
      </c>
      <c r="E40" s="22"/>
      <c r="F40" s="35" t="s">
        <v>798</v>
      </c>
      <c r="G40" s="22" t="s">
        <v>555</v>
      </c>
      <c r="H40" s="22">
        <f>Aluminium!B33</f>
        <v>0</v>
      </c>
      <c r="I40" s="22">
        <f>IF(H40-$H40/$C$40&gt;0,ROUND(H40-$H40/$C$40,5),0)</f>
        <v>0</v>
      </c>
      <c r="J40" s="22">
        <f t="shared" ref="J40:AI40" si="37">IF(I40-$H40/$C$40&gt;0,ROUND(I40-$H40/$C$40,5),0)</f>
        <v>0</v>
      </c>
      <c r="K40" s="22">
        <f t="shared" si="37"/>
        <v>0</v>
      </c>
      <c r="L40" s="22">
        <f t="shared" si="37"/>
        <v>0</v>
      </c>
      <c r="M40" s="22">
        <f t="shared" si="37"/>
        <v>0</v>
      </c>
      <c r="N40" s="22">
        <f t="shared" si="37"/>
        <v>0</v>
      </c>
      <c r="O40" s="22">
        <f t="shared" si="37"/>
        <v>0</v>
      </c>
      <c r="P40" s="22">
        <f t="shared" si="37"/>
        <v>0</v>
      </c>
      <c r="Q40" s="22">
        <f t="shared" si="37"/>
        <v>0</v>
      </c>
      <c r="R40" s="22">
        <f t="shared" si="37"/>
        <v>0</v>
      </c>
      <c r="S40" s="22">
        <f t="shared" si="37"/>
        <v>0</v>
      </c>
      <c r="T40" s="22">
        <f t="shared" si="37"/>
        <v>0</v>
      </c>
      <c r="U40" s="22">
        <f t="shared" si="37"/>
        <v>0</v>
      </c>
      <c r="V40" s="22">
        <f t="shared" si="37"/>
        <v>0</v>
      </c>
      <c r="W40" s="22">
        <f t="shared" si="37"/>
        <v>0</v>
      </c>
      <c r="X40" s="22">
        <f t="shared" si="37"/>
        <v>0</v>
      </c>
      <c r="Y40" s="22">
        <f t="shared" si="37"/>
        <v>0</v>
      </c>
      <c r="Z40" s="22">
        <f t="shared" si="37"/>
        <v>0</v>
      </c>
      <c r="AA40" s="22">
        <f t="shared" si="37"/>
        <v>0</v>
      </c>
      <c r="AB40" s="22">
        <f t="shared" si="37"/>
        <v>0</v>
      </c>
      <c r="AC40" s="22">
        <f t="shared" si="37"/>
        <v>0</v>
      </c>
      <c r="AD40" s="22">
        <f t="shared" si="37"/>
        <v>0</v>
      </c>
      <c r="AE40" s="22">
        <f t="shared" si="37"/>
        <v>0</v>
      </c>
      <c r="AF40" s="22">
        <f t="shared" si="37"/>
        <v>0</v>
      </c>
      <c r="AG40" s="22">
        <f t="shared" si="37"/>
        <v>0</v>
      </c>
      <c r="AH40" s="22">
        <f t="shared" si="37"/>
        <v>0</v>
      </c>
      <c r="AI40" s="22">
        <f t="shared" si="37"/>
        <v>0</v>
      </c>
    </row>
    <row r="41" spans="1:35" ht="16" x14ac:dyDescent="0.4">
      <c r="A41" s="23" t="s">
        <v>466</v>
      </c>
      <c r="B41" s="23" t="s">
        <v>630</v>
      </c>
      <c r="C41" s="23">
        <v>20</v>
      </c>
      <c r="D41" s="23">
        <v>1</v>
      </c>
      <c r="E41" s="23"/>
      <c r="F41" s="35" t="s">
        <v>798</v>
      </c>
      <c r="G41" s="23" t="s">
        <v>554</v>
      </c>
      <c r="H41" s="23">
        <f>Chemicals!B55/(31.536*'Residual Capacity'!D41)</f>
        <v>0</v>
      </c>
      <c r="I41" s="23">
        <f>IF(H41-$H41/$C$41&gt;0,ROUND(H41-$H41/$C$41,5),0)</f>
        <v>0</v>
      </c>
      <c r="J41" s="23">
        <f t="shared" ref="J41:AI41" si="38">IF(I41-$H41/$C$41&gt;0,ROUND(I41-$H41/$C$41,5),0)</f>
        <v>0</v>
      </c>
      <c r="K41" s="23">
        <f t="shared" si="38"/>
        <v>0</v>
      </c>
      <c r="L41" s="23">
        <f t="shared" si="38"/>
        <v>0</v>
      </c>
      <c r="M41" s="23">
        <f t="shared" si="38"/>
        <v>0</v>
      </c>
      <c r="N41" s="23">
        <f t="shared" si="38"/>
        <v>0</v>
      </c>
      <c r="O41" s="23">
        <f t="shared" si="38"/>
        <v>0</v>
      </c>
      <c r="P41" s="23">
        <f t="shared" si="38"/>
        <v>0</v>
      </c>
      <c r="Q41" s="23">
        <f t="shared" si="38"/>
        <v>0</v>
      </c>
      <c r="R41" s="23">
        <f t="shared" si="38"/>
        <v>0</v>
      </c>
      <c r="S41" s="23">
        <f t="shared" si="38"/>
        <v>0</v>
      </c>
      <c r="T41" s="23">
        <f t="shared" si="38"/>
        <v>0</v>
      </c>
      <c r="U41" s="23">
        <f t="shared" si="38"/>
        <v>0</v>
      </c>
      <c r="V41" s="23">
        <f t="shared" si="38"/>
        <v>0</v>
      </c>
      <c r="W41" s="23">
        <f t="shared" si="38"/>
        <v>0</v>
      </c>
      <c r="X41" s="23">
        <f t="shared" si="38"/>
        <v>0</v>
      </c>
      <c r="Y41" s="23">
        <f t="shared" si="38"/>
        <v>0</v>
      </c>
      <c r="Z41" s="23">
        <f t="shared" si="38"/>
        <v>0</v>
      </c>
      <c r="AA41" s="23">
        <f t="shared" si="38"/>
        <v>0</v>
      </c>
      <c r="AB41" s="23">
        <f t="shared" si="38"/>
        <v>0</v>
      </c>
      <c r="AC41" s="23">
        <f t="shared" si="38"/>
        <v>0</v>
      </c>
      <c r="AD41" s="23">
        <f t="shared" si="38"/>
        <v>0</v>
      </c>
      <c r="AE41" s="23">
        <f t="shared" si="38"/>
        <v>0</v>
      </c>
      <c r="AF41" s="23">
        <f t="shared" si="38"/>
        <v>0</v>
      </c>
      <c r="AG41" s="23">
        <f t="shared" si="38"/>
        <v>0</v>
      </c>
      <c r="AH41" s="23">
        <f t="shared" si="38"/>
        <v>0</v>
      </c>
      <c r="AI41" s="23">
        <f t="shared" si="38"/>
        <v>0</v>
      </c>
    </row>
    <row r="42" spans="1:35" ht="16" x14ac:dyDescent="0.4">
      <c r="A42" s="22" t="s">
        <v>467</v>
      </c>
      <c r="B42" s="22" t="s">
        <v>631</v>
      </c>
      <c r="C42" s="22">
        <v>20</v>
      </c>
      <c r="D42" s="22">
        <v>1</v>
      </c>
      <c r="E42" s="22"/>
      <c r="F42" s="35" t="s">
        <v>798</v>
      </c>
      <c r="G42" s="22" t="s">
        <v>554</v>
      </c>
      <c r="H42" s="22">
        <f>Chemicals!B51/(31.536*'Residual Capacity'!D42)</f>
        <v>0</v>
      </c>
      <c r="I42" s="22">
        <f>IF(H42-$H42/$C$42&gt;0,ROUND(H42-$H42/$C$42,5),0)</f>
        <v>0</v>
      </c>
      <c r="J42" s="22">
        <f t="shared" ref="J42:AI42" si="39">IF(I42-$H42/$C$42&gt;0,ROUND(I42-$H42/$C$42,5),0)</f>
        <v>0</v>
      </c>
      <c r="K42" s="22">
        <f t="shared" si="39"/>
        <v>0</v>
      </c>
      <c r="L42" s="22">
        <f t="shared" si="39"/>
        <v>0</v>
      </c>
      <c r="M42" s="22">
        <f t="shared" si="39"/>
        <v>0</v>
      </c>
      <c r="N42" s="22">
        <f t="shared" si="39"/>
        <v>0</v>
      </c>
      <c r="O42" s="22">
        <f t="shared" si="39"/>
        <v>0</v>
      </c>
      <c r="P42" s="22">
        <f t="shared" si="39"/>
        <v>0</v>
      </c>
      <c r="Q42" s="22">
        <f t="shared" si="39"/>
        <v>0</v>
      </c>
      <c r="R42" s="22">
        <f t="shared" si="39"/>
        <v>0</v>
      </c>
      <c r="S42" s="22">
        <f t="shared" si="39"/>
        <v>0</v>
      </c>
      <c r="T42" s="22">
        <f t="shared" si="39"/>
        <v>0</v>
      </c>
      <c r="U42" s="22">
        <f t="shared" si="39"/>
        <v>0</v>
      </c>
      <c r="V42" s="22">
        <f t="shared" si="39"/>
        <v>0</v>
      </c>
      <c r="W42" s="22">
        <f t="shared" si="39"/>
        <v>0</v>
      </c>
      <c r="X42" s="22">
        <f t="shared" si="39"/>
        <v>0</v>
      </c>
      <c r="Y42" s="22">
        <f t="shared" si="39"/>
        <v>0</v>
      </c>
      <c r="Z42" s="22">
        <f t="shared" si="39"/>
        <v>0</v>
      </c>
      <c r="AA42" s="22">
        <f t="shared" si="39"/>
        <v>0</v>
      </c>
      <c r="AB42" s="22">
        <f t="shared" si="39"/>
        <v>0</v>
      </c>
      <c r="AC42" s="22">
        <f t="shared" si="39"/>
        <v>0</v>
      </c>
      <c r="AD42" s="22">
        <f t="shared" si="39"/>
        <v>0</v>
      </c>
      <c r="AE42" s="22">
        <f t="shared" si="39"/>
        <v>0</v>
      </c>
      <c r="AF42" s="22">
        <f t="shared" si="39"/>
        <v>0</v>
      </c>
      <c r="AG42" s="22">
        <f t="shared" si="39"/>
        <v>0</v>
      </c>
      <c r="AH42" s="22">
        <f t="shared" si="39"/>
        <v>0</v>
      </c>
      <c r="AI42" s="22">
        <f t="shared" si="39"/>
        <v>0</v>
      </c>
    </row>
    <row r="43" spans="1:35" ht="16" x14ac:dyDescent="0.4">
      <c r="A43" s="23" t="s">
        <v>468</v>
      </c>
      <c r="B43" s="23" t="s">
        <v>632</v>
      </c>
      <c r="C43" s="23">
        <v>20</v>
      </c>
      <c r="D43" s="23">
        <v>1</v>
      </c>
      <c r="E43" s="23"/>
      <c r="F43" s="35" t="s">
        <v>798</v>
      </c>
      <c r="G43" s="23" t="s">
        <v>554</v>
      </c>
      <c r="H43" s="23">
        <f>(Chemicals!C7+Chemicals!C8)/(31.536*'Residual Capacity'!D43)</f>
        <v>0.15889776763064434</v>
      </c>
      <c r="I43" s="23">
        <f>IF(H43-$H43/$C$43&gt;0,ROUND(H43-$H43/$C$43,5),0)</f>
        <v>0.15095</v>
      </c>
      <c r="J43" s="23">
        <f t="shared" ref="J43:AI43" si="40">IF(I43-$H43/$C$43&gt;0,ROUND(I43-$H43/$C$43,5),0)</f>
        <v>0.14301</v>
      </c>
      <c r="K43" s="23">
        <f t="shared" si="40"/>
        <v>0.13507</v>
      </c>
      <c r="L43" s="23">
        <f t="shared" si="40"/>
        <v>0.12712999999999999</v>
      </c>
      <c r="M43" s="23">
        <f t="shared" si="40"/>
        <v>0.11919</v>
      </c>
      <c r="N43" s="23">
        <f t="shared" si="40"/>
        <v>0.11125</v>
      </c>
      <c r="O43" s="23">
        <f t="shared" si="40"/>
        <v>0.10331</v>
      </c>
      <c r="P43" s="23">
        <f t="shared" si="40"/>
        <v>9.5369999999999996E-2</v>
      </c>
      <c r="Q43" s="23">
        <f t="shared" si="40"/>
        <v>8.7429999999999994E-2</v>
      </c>
      <c r="R43" s="23">
        <f t="shared" si="40"/>
        <v>7.9490000000000005E-2</v>
      </c>
      <c r="S43" s="23">
        <f t="shared" si="40"/>
        <v>7.1550000000000002E-2</v>
      </c>
      <c r="T43" s="23">
        <f t="shared" si="40"/>
        <v>6.361E-2</v>
      </c>
      <c r="U43" s="23">
        <f t="shared" si="40"/>
        <v>5.5669999999999997E-2</v>
      </c>
      <c r="V43" s="23">
        <f t="shared" si="40"/>
        <v>4.7730000000000002E-2</v>
      </c>
      <c r="W43" s="23">
        <f t="shared" si="40"/>
        <v>3.9789999999999999E-2</v>
      </c>
      <c r="X43" s="23">
        <f t="shared" si="40"/>
        <v>3.1850000000000003E-2</v>
      </c>
      <c r="Y43" s="23">
        <f t="shared" si="40"/>
        <v>2.3910000000000001E-2</v>
      </c>
      <c r="Z43" s="23">
        <f t="shared" si="40"/>
        <v>1.5970000000000002E-2</v>
      </c>
      <c r="AA43" s="23">
        <f t="shared" si="40"/>
        <v>8.0300000000000007E-3</v>
      </c>
      <c r="AB43" s="23">
        <f t="shared" si="40"/>
        <v>9.0000000000000006E-5</v>
      </c>
      <c r="AC43" s="23">
        <f t="shared" si="40"/>
        <v>0</v>
      </c>
      <c r="AD43" s="23">
        <f t="shared" si="40"/>
        <v>0</v>
      </c>
      <c r="AE43" s="23">
        <f t="shared" si="40"/>
        <v>0</v>
      </c>
      <c r="AF43" s="23">
        <f t="shared" si="40"/>
        <v>0</v>
      </c>
      <c r="AG43" s="23">
        <f t="shared" si="40"/>
        <v>0</v>
      </c>
      <c r="AH43" s="23">
        <f t="shared" si="40"/>
        <v>0</v>
      </c>
      <c r="AI43" s="23">
        <f t="shared" si="40"/>
        <v>0</v>
      </c>
    </row>
    <row r="44" spans="1:35" ht="16" x14ac:dyDescent="0.4">
      <c r="A44" s="22" t="s">
        <v>237</v>
      </c>
      <c r="B44" s="22" t="s">
        <v>633</v>
      </c>
      <c r="C44" s="22">
        <v>25</v>
      </c>
      <c r="D44" s="22">
        <v>0.94</v>
      </c>
      <c r="E44" s="22"/>
      <c r="F44" s="35" t="s">
        <v>798</v>
      </c>
      <c r="G44" s="22" t="s">
        <v>554</v>
      </c>
      <c r="H44" s="22">
        <f>Chemicals!I5/(31.536*'Residual Capacity'!D44)</f>
        <v>0</v>
      </c>
      <c r="I44" s="22">
        <f>IF(H44-$H44/$C44&gt;0,ROUND(H44-$H44/$C44,5),0)</f>
        <v>0</v>
      </c>
      <c r="J44" s="22">
        <f t="shared" ref="J44:AI53" si="41">IF(I44-$H44/$C44&gt;0,ROUND(I44-$H44/$C44,5),0)</f>
        <v>0</v>
      </c>
      <c r="K44" s="22">
        <f t="shared" si="41"/>
        <v>0</v>
      </c>
      <c r="L44" s="22">
        <f t="shared" si="41"/>
        <v>0</v>
      </c>
      <c r="M44" s="22">
        <f t="shared" si="41"/>
        <v>0</v>
      </c>
      <c r="N44" s="22">
        <f t="shared" si="41"/>
        <v>0</v>
      </c>
      <c r="O44" s="22">
        <f t="shared" si="41"/>
        <v>0</v>
      </c>
      <c r="P44" s="22">
        <f t="shared" si="41"/>
        <v>0</v>
      </c>
      <c r="Q44" s="22">
        <f t="shared" si="41"/>
        <v>0</v>
      </c>
      <c r="R44" s="22">
        <f t="shared" si="41"/>
        <v>0</v>
      </c>
      <c r="S44" s="22">
        <f t="shared" si="41"/>
        <v>0</v>
      </c>
      <c r="T44" s="22">
        <f t="shared" si="41"/>
        <v>0</v>
      </c>
      <c r="U44" s="22">
        <f t="shared" si="41"/>
        <v>0</v>
      </c>
      <c r="V44" s="22">
        <f t="shared" si="41"/>
        <v>0</v>
      </c>
      <c r="W44" s="22">
        <f t="shared" si="41"/>
        <v>0</v>
      </c>
      <c r="X44" s="22">
        <f t="shared" si="41"/>
        <v>0</v>
      </c>
      <c r="Y44" s="22">
        <f t="shared" si="41"/>
        <v>0</v>
      </c>
      <c r="Z44" s="22">
        <f t="shared" si="41"/>
        <v>0</v>
      </c>
      <c r="AA44" s="22">
        <f t="shared" si="41"/>
        <v>0</v>
      </c>
      <c r="AB44" s="22">
        <f t="shared" si="41"/>
        <v>0</v>
      </c>
      <c r="AC44" s="22">
        <f t="shared" si="41"/>
        <v>0</v>
      </c>
      <c r="AD44" s="22">
        <f t="shared" si="41"/>
        <v>0</v>
      </c>
      <c r="AE44" s="22">
        <f t="shared" si="41"/>
        <v>0</v>
      </c>
      <c r="AF44" s="22">
        <f t="shared" si="41"/>
        <v>0</v>
      </c>
      <c r="AG44" s="22">
        <f t="shared" si="41"/>
        <v>0</v>
      </c>
      <c r="AH44" s="22">
        <f t="shared" si="41"/>
        <v>0</v>
      </c>
      <c r="AI44" s="22">
        <f t="shared" si="41"/>
        <v>0</v>
      </c>
    </row>
    <row r="45" spans="1:35" ht="16" x14ac:dyDescent="0.4">
      <c r="A45" s="23" t="s">
        <v>238</v>
      </c>
      <c r="B45" s="23" t="s">
        <v>634</v>
      </c>
      <c r="C45" s="23">
        <v>25</v>
      </c>
      <c r="D45" s="23">
        <v>0.88</v>
      </c>
      <c r="E45" s="23"/>
      <c r="F45" s="35" t="s">
        <v>798</v>
      </c>
      <c r="G45" s="23" t="s">
        <v>554</v>
      </c>
      <c r="H45" s="23">
        <f>Chemicals!I6/(31.536*'Residual Capacity'!D45)</f>
        <v>0</v>
      </c>
      <c r="I45" s="23">
        <f t="shared" ref="I45:X75" si="42">IF(H45-$H45/$C45&gt;0,ROUND(H45-$H45/$C45,5),0)</f>
        <v>0</v>
      </c>
      <c r="J45" s="23">
        <f t="shared" si="42"/>
        <v>0</v>
      </c>
      <c r="K45" s="23">
        <f t="shared" si="42"/>
        <v>0</v>
      </c>
      <c r="L45" s="23">
        <f t="shared" si="42"/>
        <v>0</v>
      </c>
      <c r="M45" s="23">
        <f t="shared" si="42"/>
        <v>0</v>
      </c>
      <c r="N45" s="23">
        <f t="shared" si="42"/>
        <v>0</v>
      </c>
      <c r="O45" s="23">
        <f t="shared" si="42"/>
        <v>0</v>
      </c>
      <c r="P45" s="23">
        <f t="shared" si="42"/>
        <v>0</v>
      </c>
      <c r="Q45" s="23">
        <f t="shared" si="42"/>
        <v>0</v>
      </c>
      <c r="R45" s="23">
        <f t="shared" si="42"/>
        <v>0</v>
      </c>
      <c r="S45" s="23">
        <f t="shared" si="42"/>
        <v>0</v>
      </c>
      <c r="T45" s="23">
        <f t="shared" si="42"/>
        <v>0</v>
      </c>
      <c r="U45" s="23">
        <f t="shared" si="42"/>
        <v>0</v>
      </c>
      <c r="V45" s="23">
        <f t="shared" si="42"/>
        <v>0</v>
      </c>
      <c r="W45" s="23">
        <f t="shared" si="42"/>
        <v>0</v>
      </c>
      <c r="X45" s="23">
        <f t="shared" si="42"/>
        <v>0</v>
      </c>
      <c r="Y45" s="23">
        <f t="shared" si="41"/>
        <v>0</v>
      </c>
      <c r="Z45" s="23">
        <f t="shared" si="41"/>
        <v>0</v>
      </c>
      <c r="AA45" s="23">
        <f t="shared" si="41"/>
        <v>0</v>
      </c>
      <c r="AB45" s="23">
        <f t="shared" si="41"/>
        <v>0</v>
      </c>
      <c r="AC45" s="23">
        <f t="shared" si="41"/>
        <v>0</v>
      </c>
      <c r="AD45" s="23">
        <f t="shared" si="41"/>
        <v>0</v>
      </c>
      <c r="AE45" s="23">
        <f t="shared" si="41"/>
        <v>0</v>
      </c>
      <c r="AF45" s="23">
        <f t="shared" si="41"/>
        <v>0</v>
      </c>
      <c r="AG45" s="23">
        <f t="shared" si="41"/>
        <v>0</v>
      </c>
      <c r="AH45" s="23">
        <f t="shared" si="41"/>
        <v>0</v>
      </c>
      <c r="AI45" s="23">
        <f t="shared" si="41"/>
        <v>0</v>
      </c>
    </row>
    <row r="46" spans="1:35" ht="16" x14ac:dyDescent="0.4">
      <c r="A46" s="22" t="s">
        <v>239</v>
      </c>
      <c r="B46" s="22" t="s">
        <v>635</v>
      </c>
      <c r="C46" s="22">
        <v>25</v>
      </c>
      <c r="D46" s="22">
        <v>0.97</v>
      </c>
      <c r="E46" s="22"/>
      <c r="F46" s="35" t="s">
        <v>798</v>
      </c>
      <c r="G46" s="22" t="s">
        <v>554</v>
      </c>
      <c r="H46" s="22">
        <f>Chemicals!I7/(31.536*'Residual Capacity'!D46)</f>
        <v>0</v>
      </c>
      <c r="I46" s="22">
        <f t="shared" si="42"/>
        <v>0</v>
      </c>
      <c r="J46" s="22">
        <f t="shared" si="41"/>
        <v>0</v>
      </c>
      <c r="K46" s="22">
        <f t="shared" si="41"/>
        <v>0</v>
      </c>
      <c r="L46" s="22">
        <f t="shared" si="41"/>
        <v>0</v>
      </c>
      <c r="M46" s="22">
        <f t="shared" si="41"/>
        <v>0</v>
      </c>
      <c r="N46" s="22">
        <f t="shared" si="41"/>
        <v>0</v>
      </c>
      <c r="O46" s="22">
        <f t="shared" si="41"/>
        <v>0</v>
      </c>
      <c r="P46" s="22">
        <f t="shared" si="41"/>
        <v>0</v>
      </c>
      <c r="Q46" s="22">
        <f t="shared" si="41"/>
        <v>0</v>
      </c>
      <c r="R46" s="22">
        <f t="shared" si="41"/>
        <v>0</v>
      </c>
      <c r="S46" s="22">
        <f t="shared" si="41"/>
        <v>0</v>
      </c>
      <c r="T46" s="22">
        <f t="shared" si="41"/>
        <v>0</v>
      </c>
      <c r="U46" s="22">
        <f t="shared" si="41"/>
        <v>0</v>
      </c>
      <c r="V46" s="22">
        <f t="shared" si="41"/>
        <v>0</v>
      </c>
      <c r="W46" s="22">
        <f t="shared" si="41"/>
        <v>0</v>
      </c>
      <c r="X46" s="22">
        <f t="shared" si="41"/>
        <v>0</v>
      </c>
      <c r="Y46" s="22">
        <f t="shared" si="41"/>
        <v>0</v>
      </c>
      <c r="Z46" s="22">
        <f t="shared" si="41"/>
        <v>0</v>
      </c>
      <c r="AA46" s="22">
        <f t="shared" si="41"/>
        <v>0</v>
      </c>
      <c r="AB46" s="22">
        <f t="shared" si="41"/>
        <v>0</v>
      </c>
      <c r="AC46" s="22">
        <f t="shared" si="41"/>
        <v>0</v>
      </c>
      <c r="AD46" s="22">
        <f t="shared" si="41"/>
        <v>0</v>
      </c>
      <c r="AE46" s="22">
        <f t="shared" si="41"/>
        <v>0</v>
      </c>
      <c r="AF46" s="22">
        <f t="shared" si="41"/>
        <v>0</v>
      </c>
      <c r="AG46" s="22">
        <f t="shared" si="41"/>
        <v>0</v>
      </c>
      <c r="AH46" s="22">
        <f t="shared" si="41"/>
        <v>0</v>
      </c>
      <c r="AI46" s="22">
        <f t="shared" si="41"/>
        <v>0</v>
      </c>
    </row>
    <row r="47" spans="1:35" ht="16" x14ac:dyDescent="0.4">
      <c r="A47" s="23" t="s">
        <v>240</v>
      </c>
      <c r="B47" s="23" t="s">
        <v>636</v>
      </c>
      <c r="C47" s="23">
        <v>25</v>
      </c>
      <c r="D47" s="23">
        <v>0.88</v>
      </c>
      <c r="E47" s="23"/>
      <c r="F47" s="35" t="s">
        <v>798</v>
      </c>
      <c r="G47" s="23" t="s">
        <v>554</v>
      </c>
      <c r="H47" s="23">
        <f>Chemicals!I8/(31.536*'Residual Capacity'!D47)</f>
        <v>0</v>
      </c>
      <c r="I47" s="23">
        <f t="shared" si="42"/>
        <v>0</v>
      </c>
      <c r="J47" s="23">
        <f t="shared" si="41"/>
        <v>0</v>
      </c>
      <c r="K47" s="23">
        <f t="shared" si="41"/>
        <v>0</v>
      </c>
      <c r="L47" s="23">
        <f t="shared" si="41"/>
        <v>0</v>
      </c>
      <c r="M47" s="23">
        <f t="shared" si="41"/>
        <v>0</v>
      </c>
      <c r="N47" s="23">
        <f t="shared" si="41"/>
        <v>0</v>
      </c>
      <c r="O47" s="23">
        <f t="shared" si="41"/>
        <v>0</v>
      </c>
      <c r="P47" s="23">
        <f t="shared" si="41"/>
        <v>0</v>
      </c>
      <c r="Q47" s="23">
        <f t="shared" si="41"/>
        <v>0</v>
      </c>
      <c r="R47" s="23">
        <f t="shared" si="41"/>
        <v>0</v>
      </c>
      <c r="S47" s="23">
        <f t="shared" si="41"/>
        <v>0</v>
      </c>
      <c r="T47" s="23">
        <f t="shared" si="41"/>
        <v>0</v>
      </c>
      <c r="U47" s="23">
        <f t="shared" si="41"/>
        <v>0</v>
      </c>
      <c r="V47" s="23">
        <f t="shared" si="41"/>
        <v>0</v>
      </c>
      <c r="W47" s="23">
        <f t="shared" si="41"/>
        <v>0</v>
      </c>
      <c r="X47" s="23">
        <f t="shared" si="41"/>
        <v>0</v>
      </c>
      <c r="Y47" s="23">
        <f t="shared" si="41"/>
        <v>0</v>
      </c>
      <c r="Z47" s="23">
        <f t="shared" si="41"/>
        <v>0</v>
      </c>
      <c r="AA47" s="23">
        <f t="shared" si="41"/>
        <v>0</v>
      </c>
      <c r="AB47" s="23">
        <f t="shared" si="41"/>
        <v>0</v>
      </c>
      <c r="AC47" s="23">
        <f t="shared" si="41"/>
        <v>0</v>
      </c>
      <c r="AD47" s="23">
        <f t="shared" si="41"/>
        <v>0</v>
      </c>
      <c r="AE47" s="23">
        <f t="shared" si="41"/>
        <v>0</v>
      </c>
      <c r="AF47" s="23">
        <f t="shared" si="41"/>
        <v>0</v>
      </c>
      <c r="AG47" s="23">
        <f t="shared" si="41"/>
        <v>0</v>
      </c>
      <c r="AH47" s="23">
        <f t="shared" si="41"/>
        <v>0</v>
      </c>
      <c r="AI47" s="23">
        <f t="shared" si="41"/>
        <v>0</v>
      </c>
    </row>
    <row r="48" spans="1:35" ht="16" x14ac:dyDescent="0.4">
      <c r="A48" s="22" t="s">
        <v>241</v>
      </c>
      <c r="B48" s="22" t="s">
        <v>637</v>
      </c>
      <c r="C48" s="22">
        <v>25</v>
      </c>
      <c r="D48" s="22">
        <v>0.9</v>
      </c>
      <c r="E48" s="22"/>
      <c r="F48" s="35" t="s">
        <v>798</v>
      </c>
      <c r="G48" s="22" t="s">
        <v>554</v>
      </c>
      <c r="H48" s="22">
        <f>Chemicals!I9/(31.536*'Residual Capacity'!D48)</f>
        <v>0</v>
      </c>
      <c r="I48" s="22">
        <f t="shared" si="42"/>
        <v>0</v>
      </c>
      <c r="J48" s="22">
        <f t="shared" si="41"/>
        <v>0</v>
      </c>
      <c r="K48" s="22">
        <f t="shared" si="41"/>
        <v>0</v>
      </c>
      <c r="L48" s="22">
        <f t="shared" si="41"/>
        <v>0</v>
      </c>
      <c r="M48" s="22">
        <f t="shared" si="41"/>
        <v>0</v>
      </c>
      <c r="N48" s="22">
        <f t="shared" si="41"/>
        <v>0</v>
      </c>
      <c r="O48" s="22">
        <f t="shared" si="41"/>
        <v>0</v>
      </c>
      <c r="P48" s="22">
        <f t="shared" si="41"/>
        <v>0</v>
      </c>
      <c r="Q48" s="22">
        <f t="shared" si="41"/>
        <v>0</v>
      </c>
      <c r="R48" s="22">
        <f t="shared" si="41"/>
        <v>0</v>
      </c>
      <c r="S48" s="22">
        <f t="shared" si="41"/>
        <v>0</v>
      </c>
      <c r="T48" s="22">
        <f t="shared" si="41"/>
        <v>0</v>
      </c>
      <c r="U48" s="22">
        <f t="shared" si="41"/>
        <v>0</v>
      </c>
      <c r="V48" s="22">
        <f t="shared" si="41"/>
        <v>0</v>
      </c>
      <c r="W48" s="22">
        <f t="shared" si="41"/>
        <v>0</v>
      </c>
      <c r="X48" s="22">
        <f t="shared" si="41"/>
        <v>0</v>
      </c>
      <c r="Y48" s="22">
        <f t="shared" si="41"/>
        <v>0</v>
      </c>
      <c r="Z48" s="22">
        <f t="shared" si="41"/>
        <v>0</v>
      </c>
      <c r="AA48" s="22">
        <f t="shared" si="41"/>
        <v>0</v>
      </c>
      <c r="AB48" s="22">
        <f t="shared" si="41"/>
        <v>0</v>
      </c>
      <c r="AC48" s="22">
        <f t="shared" si="41"/>
        <v>0</v>
      </c>
      <c r="AD48" s="22">
        <f t="shared" si="41"/>
        <v>0</v>
      </c>
      <c r="AE48" s="22">
        <f t="shared" si="41"/>
        <v>0</v>
      </c>
      <c r="AF48" s="22">
        <f t="shared" si="41"/>
        <v>0</v>
      </c>
      <c r="AG48" s="22">
        <f t="shared" si="41"/>
        <v>0</v>
      </c>
      <c r="AH48" s="22">
        <f t="shared" si="41"/>
        <v>0</v>
      </c>
      <c r="AI48" s="22">
        <f t="shared" si="41"/>
        <v>0</v>
      </c>
    </row>
    <row r="49" spans="1:35" ht="16" x14ac:dyDescent="0.4">
      <c r="A49" s="23" t="s">
        <v>242</v>
      </c>
      <c r="B49" s="23" t="s">
        <v>638</v>
      </c>
      <c r="C49" s="23">
        <v>25</v>
      </c>
      <c r="D49" s="23">
        <v>0.98</v>
      </c>
      <c r="E49" s="23"/>
      <c r="F49" s="35" t="s">
        <v>798</v>
      </c>
      <c r="G49" s="23" t="s">
        <v>554</v>
      </c>
      <c r="H49" s="23">
        <f>Chemicals!I10/(31.536*'Residual Capacity'!D49)</f>
        <v>0</v>
      </c>
      <c r="I49" s="23">
        <f t="shared" si="42"/>
        <v>0</v>
      </c>
      <c r="J49" s="23">
        <f t="shared" si="41"/>
        <v>0</v>
      </c>
      <c r="K49" s="23">
        <f t="shared" si="41"/>
        <v>0</v>
      </c>
      <c r="L49" s="23">
        <f t="shared" si="41"/>
        <v>0</v>
      </c>
      <c r="M49" s="23">
        <f t="shared" si="41"/>
        <v>0</v>
      </c>
      <c r="N49" s="23">
        <f t="shared" si="41"/>
        <v>0</v>
      </c>
      <c r="O49" s="23">
        <f t="shared" si="41"/>
        <v>0</v>
      </c>
      <c r="P49" s="23">
        <f t="shared" si="41"/>
        <v>0</v>
      </c>
      <c r="Q49" s="23">
        <f t="shared" si="41"/>
        <v>0</v>
      </c>
      <c r="R49" s="23">
        <f t="shared" si="41"/>
        <v>0</v>
      </c>
      <c r="S49" s="23">
        <f t="shared" si="41"/>
        <v>0</v>
      </c>
      <c r="T49" s="23">
        <f t="shared" si="41"/>
        <v>0</v>
      </c>
      <c r="U49" s="23">
        <f t="shared" si="41"/>
        <v>0</v>
      </c>
      <c r="V49" s="23">
        <f t="shared" si="41"/>
        <v>0</v>
      </c>
      <c r="W49" s="23">
        <f t="shared" si="41"/>
        <v>0</v>
      </c>
      <c r="X49" s="23">
        <f t="shared" si="41"/>
        <v>0</v>
      </c>
      <c r="Y49" s="23">
        <f t="shared" si="41"/>
        <v>0</v>
      </c>
      <c r="Z49" s="23">
        <f t="shared" si="41"/>
        <v>0</v>
      </c>
      <c r="AA49" s="23">
        <f t="shared" si="41"/>
        <v>0</v>
      </c>
      <c r="AB49" s="23">
        <f t="shared" si="41"/>
        <v>0</v>
      </c>
      <c r="AC49" s="23">
        <f t="shared" si="41"/>
        <v>0</v>
      </c>
      <c r="AD49" s="23">
        <f t="shared" si="41"/>
        <v>0</v>
      </c>
      <c r="AE49" s="23">
        <f t="shared" si="41"/>
        <v>0</v>
      </c>
      <c r="AF49" s="23">
        <f t="shared" si="41"/>
        <v>0</v>
      </c>
      <c r="AG49" s="23">
        <f t="shared" si="41"/>
        <v>0</v>
      </c>
      <c r="AH49" s="23">
        <f t="shared" si="41"/>
        <v>0</v>
      </c>
      <c r="AI49" s="23">
        <f t="shared" si="41"/>
        <v>0</v>
      </c>
    </row>
    <row r="50" spans="1:35" ht="16" x14ac:dyDescent="0.4">
      <c r="A50" s="22" t="s">
        <v>243</v>
      </c>
      <c r="B50" s="22" t="s">
        <v>639</v>
      </c>
      <c r="C50" s="22">
        <v>25</v>
      </c>
      <c r="D50" s="22">
        <v>0.88</v>
      </c>
      <c r="E50" s="22"/>
      <c r="F50" s="35" t="s">
        <v>798</v>
      </c>
      <c r="G50" s="22" t="s">
        <v>554</v>
      </c>
      <c r="H50" s="22">
        <f>Chemicals!I11/(31.536*'Residual Capacity'!D50)</f>
        <v>0</v>
      </c>
      <c r="I50" s="22">
        <f t="shared" si="42"/>
        <v>0</v>
      </c>
      <c r="J50" s="22">
        <f t="shared" si="41"/>
        <v>0</v>
      </c>
      <c r="K50" s="22">
        <f t="shared" si="41"/>
        <v>0</v>
      </c>
      <c r="L50" s="22">
        <f t="shared" si="41"/>
        <v>0</v>
      </c>
      <c r="M50" s="22">
        <f t="shared" si="41"/>
        <v>0</v>
      </c>
      <c r="N50" s="22">
        <f t="shared" si="41"/>
        <v>0</v>
      </c>
      <c r="O50" s="22">
        <f t="shared" si="41"/>
        <v>0</v>
      </c>
      <c r="P50" s="22">
        <f t="shared" si="41"/>
        <v>0</v>
      </c>
      <c r="Q50" s="22">
        <f t="shared" si="41"/>
        <v>0</v>
      </c>
      <c r="R50" s="22">
        <f t="shared" si="41"/>
        <v>0</v>
      </c>
      <c r="S50" s="22">
        <f t="shared" si="41"/>
        <v>0</v>
      </c>
      <c r="T50" s="22">
        <f t="shared" si="41"/>
        <v>0</v>
      </c>
      <c r="U50" s="22">
        <f t="shared" si="41"/>
        <v>0</v>
      </c>
      <c r="V50" s="22">
        <f t="shared" si="41"/>
        <v>0</v>
      </c>
      <c r="W50" s="22">
        <f t="shared" si="41"/>
        <v>0</v>
      </c>
      <c r="X50" s="22">
        <f t="shared" si="41"/>
        <v>0</v>
      </c>
      <c r="Y50" s="22">
        <f t="shared" si="41"/>
        <v>0</v>
      </c>
      <c r="Z50" s="22">
        <f t="shared" si="41"/>
        <v>0</v>
      </c>
      <c r="AA50" s="22">
        <f t="shared" si="41"/>
        <v>0</v>
      </c>
      <c r="AB50" s="22">
        <f t="shared" si="41"/>
        <v>0</v>
      </c>
      <c r="AC50" s="22">
        <f t="shared" si="41"/>
        <v>0</v>
      </c>
      <c r="AD50" s="22">
        <f t="shared" si="41"/>
        <v>0</v>
      </c>
      <c r="AE50" s="22">
        <f t="shared" si="41"/>
        <v>0</v>
      </c>
      <c r="AF50" s="22">
        <f t="shared" si="41"/>
        <v>0</v>
      </c>
      <c r="AG50" s="22">
        <f t="shared" si="41"/>
        <v>0</v>
      </c>
      <c r="AH50" s="22">
        <f t="shared" si="41"/>
        <v>0</v>
      </c>
      <c r="AI50" s="22">
        <f t="shared" si="41"/>
        <v>0</v>
      </c>
    </row>
    <row r="51" spans="1:35" ht="16" x14ac:dyDescent="0.4">
      <c r="A51" s="23" t="s">
        <v>244</v>
      </c>
      <c r="B51" s="23" t="s">
        <v>640</v>
      </c>
      <c r="C51" s="23">
        <v>25</v>
      </c>
      <c r="D51" s="23">
        <v>0.98</v>
      </c>
      <c r="E51" s="23"/>
      <c r="F51" s="35" t="s">
        <v>798</v>
      </c>
      <c r="G51" s="23" t="s">
        <v>554</v>
      </c>
      <c r="H51" s="23">
        <f>Chemicals!I12/(31.536*'Residual Capacity'!D51)</f>
        <v>4.7305832474200005E-4</v>
      </c>
      <c r="I51" s="23">
        <f t="shared" si="42"/>
        <v>4.4999999999999999E-4</v>
      </c>
      <c r="J51" s="23">
        <f t="shared" si="41"/>
        <v>4.2999999999999999E-4</v>
      </c>
      <c r="K51" s="23">
        <f t="shared" si="41"/>
        <v>4.0999999999999999E-4</v>
      </c>
      <c r="L51" s="23">
        <f t="shared" si="41"/>
        <v>3.8999999999999999E-4</v>
      </c>
      <c r="M51" s="23">
        <f t="shared" si="41"/>
        <v>3.6999999999999999E-4</v>
      </c>
      <c r="N51" s="23">
        <f t="shared" si="41"/>
        <v>3.5E-4</v>
      </c>
      <c r="O51" s="23">
        <f t="shared" si="41"/>
        <v>3.3E-4</v>
      </c>
      <c r="P51" s="23">
        <f t="shared" si="41"/>
        <v>3.1E-4</v>
      </c>
      <c r="Q51" s="23">
        <f t="shared" si="41"/>
        <v>2.9E-4</v>
      </c>
      <c r="R51" s="23">
        <f t="shared" si="41"/>
        <v>2.7E-4</v>
      </c>
      <c r="S51" s="23">
        <f t="shared" si="41"/>
        <v>2.5000000000000001E-4</v>
      </c>
      <c r="T51" s="23">
        <f t="shared" si="41"/>
        <v>2.3000000000000001E-4</v>
      </c>
      <c r="U51" s="23">
        <f t="shared" si="41"/>
        <v>2.1000000000000001E-4</v>
      </c>
      <c r="V51" s="23">
        <f t="shared" si="41"/>
        <v>1.9000000000000001E-4</v>
      </c>
      <c r="W51" s="23">
        <f t="shared" si="41"/>
        <v>1.7000000000000001E-4</v>
      </c>
      <c r="X51" s="23">
        <f t="shared" si="41"/>
        <v>1.4999999999999999E-4</v>
      </c>
      <c r="Y51" s="23">
        <f t="shared" si="41"/>
        <v>1.2999999999999999E-4</v>
      </c>
      <c r="Z51" s="23">
        <f t="shared" si="41"/>
        <v>1.1E-4</v>
      </c>
      <c r="AA51" s="23">
        <f t="shared" si="41"/>
        <v>9.0000000000000006E-5</v>
      </c>
      <c r="AB51" s="23">
        <f t="shared" si="41"/>
        <v>6.9999999999999994E-5</v>
      </c>
      <c r="AC51" s="23">
        <f t="shared" si="41"/>
        <v>5.0000000000000002E-5</v>
      </c>
      <c r="AD51" s="23">
        <f t="shared" si="41"/>
        <v>3.0000000000000001E-5</v>
      </c>
      <c r="AE51" s="23">
        <f t="shared" si="41"/>
        <v>1.0000000000000001E-5</v>
      </c>
      <c r="AF51" s="23">
        <f t="shared" si="41"/>
        <v>0</v>
      </c>
      <c r="AG51" s="23">
        <f t="shared" si="41"/>
        <v>0</v>
      </c>
      <c r="AH51" s="23">
        <f t="shared" si="41"/>
        <v>0</v>
      </c>
      <c r="AI51" s="23">
        <f t="shared" si="41"/>
        <v>0</v>
      </c>
    </row>
    <row r="52" spans="1:35" ht="16" x14ac:dyDescent="0.4">
      <c r="A52" s="22" t="s">
        <v>469</v>
      </c>
      <c r="B52" s="22" t="s">
        <v>641</v>
      </c>
      <c r="C52" s="22">
        <v>25</v>
      </c>
      <c r="D52" s="22">
        <v>1</v>
      </c>
      <c r="E52" s="22"/>
      <c r="F52" s="35" t="s">
        <v>798</v>
      </c>
      <c r="G52" s="22" t="s">
        <v>556</v>
      </c>
      <c r="H52" s="22">
        <f>Chemicals!B85/'Residual Capacity'!D52</f>
        <v>0.16700000000000001</v>
      </c>
      <c r="I52" s="22">
        <f t="shared" si="42"/>
        <v>0.16031999999999999</v>
      </c>
      <c r="J52" s="22">
        <f t="shared" si="41"/>
        <v>0.15364</v>
      </c>
      <c r="K52" s="22">
        <f t="shared" si="41"/>
        <v>0.14696000000000001</v>
      </c>
      <c r="L52" s="22">
        <f t="shared" si="41"/>
        <v>0.14027999999999999</v>
      </c>
      <c r="M52" s="22">
        <f t="shared" si="41"/>
        <v>0.1336</v>
      </c>
      <c r="N52" s="22">
        <f t="shared" si="41"/>
        <v>0.12692000000000001</v>
      </c>
      <c r="O52" s="22">
        <f t="shared" si="41"/>
        <v>0.12024</v>
      </c>
      <c r="P52" s="22">
        <f t="shared" si="41"/>
        <v>0.11355999999999999</v>
      </c>
      <c r="Q52" s="22">
        <f t="shared" si="41"/>
        <v>0.10688</v>
      </c>
      <c r="R52" s="22">
        <f t="shared" si="41"/>
        <v>0.1002</v>
      </c>
      <c r="S52" s="22">
        <f t="shared" si="41"/>
        <v>9.3520000000000006E-2</v>
      </c>
      <c r="T52" s="22">
        <f t="shared" si="41"/>
        <v>8.6840000000000001E-2</v>
      </c>
      <c r="U52" s="22">
        <f t="shared" si="41"/>
        <v>8.0159999999999995E-2</v>
      </c>
      <c r="V52" s="22">
        <f t="shared" si="41"/>
        <v>7.3480000000000004E-2</v>
      </c>
      <c r="W52" s="22">
        <f t="shared" si="41"/>
        <v>6.6799999999999998E-2</v>
      </c>
      <c r="X52" s="22">
        <f t="shared" si="41"/>
        <v>6.012E-2</v>
      </c>
      <c r="Y52" s="22">
        <f t="shared" si="41"/>
        <v>5.3440000000000001E-2</v>
      </c>
      <c r="Z52" s="22">
        <f t="shared" si="41"/>
        <v>4.6760000000000003E-2</v>
      </c>
      <c r="AA52" s="22">
        <f t="shared" si="41"/>
        <v>4.0079999999999998E-2</v>
      </c>
      <c r="AB52" s="22">
        <f t="shared" si="41"/>
        <v>3.3399999999999999E-2</v>
      </c>
      <c r="AC52" s="22">
        <f t="shared" si="41"/>
        <v>2.6720000000000001E-2</v>
      </c>
      <c r="AD52" s="22">
        <f t="shared" si="41"/>
        <v>2.0039999999999999E-2</v>
      </c>
      <c r="AE52" s="22">
        <f t="shared" si="41"/>
        <v>1.336E-2</v>
      </c>
      <c r="AF52" s="22">
        <f t="shared" si="41"/>
        <v>6.6800000000000002E-3</v>
      </c>
      <c r="AG52" s="22">
        <f t="shared" si="41"/>
        <v>0</v>
      </c>
      <c r="AH52" s="22">
        <f t="shared" si="41"/>
        <v>0</v>
      </c>
      <c r="AI52" s="22">
        <f t="shared" si="41"/>
        <v>0</v>
      </c>
    </row>
    <row r="53" spans="1:35" ht="16" x14ac:dyDescent="0.4">
      <c r="A53" s="23" t="s">
        <v>253</v>
      </c>
      <c r="B53" s="23" t="s">
        <v>642</v>
      </c>
      <c r="C53" s="23">
        <v>25</v>
      </c>
      <c r="D53" s="23">
        <v>0.94</v>
      </c>
      <c r="E53" s="23"/>
      <c r="F53" s="35" t="s">
        <v>798</v>
      </c>
      <c r="G53" s="23" t="s">
        <v>554</v>
      </c>
      <c r="H53" s="23">
        <f>Chemicals!I27/(31.536*'Residual Capacity'!D53)</f>
        <v>0</v>
      </c>
      <c r="I53" s="23">
        <f t="shared" si="42"/>
        <v>0</v>
      </c>
      <c r="J53" s="23">
        <f t="shared" si="41"/>
        <v>0</v>
      </c>
      <c r="K53" s="23">
        <f t="shared" si="41"/>
        <v>0</v>
      </c>
      <c r="L53" s="23">
        <f t="shared" si="41"/>
        <v>0</v>
      </c>
      <c r="M53" s="23">
        <f t="shared" si="41"/>
        <v>0</v>
      </c>
      <c r="N53" s="23">
        <f t="shared" si="41"/>
        <v>0</v>
      </c>
      <c r="O53" s="23">
        <f t="shared" si="41"/>
        <v>0</v>
      </c>
      <c r="P53" s="23">
        <f t="shared" si="41"/>
        <v>0</v>
      </c>
      <c r="Q53" s="23">
        <f t="shared" si="41"/>
        <v>0</v>
      </c>
      <c r="R53" s="23">
        <f t="shared" si="41"/>
        <v>0</v>
      </c>
      <c r="S53" s="23">
        <f t="shared" si="41"/>
        <v>0</v>
      </c>
      <c r="T53" s="23">
        <f t="shared" si="41"/>
        <v>0</v>
      </c>
      <c r="U53" s="23">
        <f t="shared" si="41"/>
        <v>0</v>
      </c>
      <c r="V53" s="23">
        <f t="shared" si="41"/>
        <v>0</v>
      </c>
      <c r="W53" s="23">
        <f t="shared" si="41"/>
        <v>0</v>
      </c>
      <c r="X53" s="23">
        <f t="shared" si="41"/>
        <v>0</v>
      </c>
      <c r="Y53" s="23">
        <f t="shared" si="41"/>
        <v>0</v>
      </c>
      <c r="Z53" s="23">
        <f t="shared" si="41"/>
        <v>0</v>
      </c>
      <c r="AA53" s="23">
        <f t="shared" si="41"/>
        <v>0</v>
      </c>
      <c r="AB53" s="23">
        <f t="shared" si="41"/>
        <v>0</v>
      </c>
      <c r="AC53" s="23">
        <f t="shared" si="41"/>
        <v>0</v>
      </c>
      <c r="AD53" s="23">
        <f t="shared" si="41"/>
        <v>0</v>
      </c>
      <c r="AE53" s="23">
        <f t="shared" si="41"/>
        <v>0</v>
      </c>
      <c r="AF53" s="23">
        <f t="shared" si="41"/>
        <v>0</v>
      </c>
      <c r="AG53" s="23">
        <f t="shared" si="41"/>
        <v>0</v>
      </c>
      <c r="AH53" s="23">
        <f t="shared" si="41"/>
        <v>0</v>
      </c>
      <c r="AI53" s="23">
        <f t="shared" si="41"/>
        <v>0</v>
      </c>
    </row>
    <row r="54" spans="1:35" ht="16" x14ac:dyDescent="0.4">
      <c r="A54" s="22" t="s">
        <v>564</v>
      </c>
      <c r="B54" s="22" t="s">
        <v>643</v>
      </c>
      <c r="C54" s="22">
        <v>25</v>
      </c>
      <c r="D54" s="22">
        <v>0.88</v>
      </c>
      <c r="E54" s="22"/>
      <c r="F54" s="35" t="s">
        <v>798</v>
      </c>
      <c r="G54" s="22" t="s">
        <v>554</v>
      </c>
      <c r="H54" s="22">
        <f>Chemicals!I28/(31.536*'Residual Capacity'!D54)</f>
        <v>0</v>
      </c>
      <c r="I54" s="22">
        <f t="shared" si="42"/>
        <v>0</v>
      </c>
      <c r="J54" s="22">
        <f t="shared" ref="J54:AI63" si="43">IF(I54-$H54/$C54&gt;0,ROUND(I54-$H54/$C54,5),0)</f>
        <v>0</v>
      </c>
      <c r="K54" s="22">
        <f t="shared" si="43"/>
        <v>0</v>
      </c>
      <c r="L54" s="22">
        <f t="shared" si="43"/>
        <v>0</v>
      </c>
      <c r="M54" s="22">
        <f t="shared" si="43"/>
        <v>0</v>
      </c>
      <c r="N54" s="22">
        <f t="shared" si="43"/>
        <v>0</v>
      </c>
      <c r="O54" s="22">
        <f t="shared" si="43"/>
        <v>0</v>
      </c>
      <c r="P54" s="22">
        <f t="shared" si="43"/>
        <v>0</v>
      </c>
      <c r="Q54" s="22">
        <f t="shared" si="43"/>
        <v>0</v>
      </c>
      <c r="R54" s="22">
        <f t="shared" si="43"/>
        <v>0</v>
      </c>
      <c r="S54" s="22">
        <f t="shared" si="43"/>
        <v>0</v>
      </c>
      <c r="T54" s="22">
        <f t="shared" si="43"/>
        <v>0</v>
      </c>
      <c r="U54" s="22">
        <f t="shared" si="43"/>
        <v>0</v>
      </c>
      <c r="V54" s="22">
        <f t="shared" si="43"/>
        <v>0</v>
      </c>
      <c r="W54" s="22">
        <f t="shared" si="43"/>
        <v>0</v>
      </c>
      <c r="X54" s="22">
        <f t="shared" si="43"/>
        <v>0</v>
      </c>
      <c r="Y54" s="22">
        <f t="shared" si="43"/>
        <v>0</v>
      </c>
      <c r="Z54" s="22">
        <f t="shared" si="43"/>
        <v>0</v>
      </c>
      <c r="AA54" s="22">
        <f t="shared" si="43"/>
        <v>0</v>
      </c>
      <c r="AB54" s="22">
        <f t="shared" si="43"/>
        <v>0</v>
      </c>
      <c r="AC54" s="22">
        <f t="shared" si="43"/>
        <v>0</v>
      </c>
      <c r="AD54" s="22">
        <f t="shared" si="43"/>
        <v>0</v>
      </c>
      <c r="AE54" s="22">
        <f t="shared" si="43"/>
        <v>0</v>
      </c>
      <c r="AF54" s="22">
        <f t="shared" si="43"/>
        <v>0</v>
      </c>
      <c r="AG54" s="22">
        <f t="shared" si="43"/>
        <v>0</v>
      </c>
      <c r="AH54" s="22">
        <f t="shared" si="43"/>
        <v>0</v>
      </c>
      <c r="AI54" s="22">
        <f t="shared" si="43"/>
        <v>0</v>
      </c>
    </row>
    <row r="55" spans="1:35" ht="16" x14ac:dyDescent="0.4">
      <c r="A55" s="23" t="s">
        <v>255</v>
      </c>
      <c r="B55" s="23" t="s">
        <v>644</v>
      </c>
      <c r="C55" s="23">
        <v>25</v>
      </c>
      <c r="D55" s="23">
        <v>0.97</v>
      </c>
      <c r="E55" s="23"/>
      <c r="F55" s="35" t="s">
        <v>798</v>
      </c>
      <c r="G55" s="23" t="s">
        <v>554</v>
      </c>
      <c r="H55" s="23">
        <f>Chemicals!I29/(31.536*'Residual Capacity'!D55)</f>
        <v>0</v>
      </c>
      <c r="I55" s="23">
        <f t="shared" si="42"/>
        <v>0</v>
      </c>
      <c r="J55" s="23">
        <f t="shared" si="43"/>
        <v>0</v>
      </c>
      <c r="K55" s="23">
        <f t="shared" si="43"/>
        <v>0</v>
      </c>
      <c r="L55" s="23">
        <f t="shared" si="43"/>
        <v>0</v>
      </c>
      <c r="M55" s="23">
        <f t="shared" si="43"/>
        <v>0</v>
      </c>
      <c r="N55" s="23">
        <f t="shared" si="43"/>
        <v>0</v>
      </c>
      <c r="O55" s="23">
        <f t="shared" si="43"/>
        <v>0</v>
      </c>
      <c r="P55" s="23">
        <f t="shared" si="43"/>
        <v>0</v>
      </c>
      <c r="Q55" s="23">
        <f t="shared" si="43"/>
        <v>0</v>
      </c>
      <c r="R55" s="23">
        <f t="shared" si="43"/>
        <v>0</v>
      </c>
      <c r="S55" s="23">
        <f t="shared" si="43"/>
        <v>0</v>
      </c>
      <c r="T55" s="23">
        <f t="shared" si="43"/>
        <v>0</v>
      </c>
      <c r="U55" s="23">
        <f t="shared" si="43"/>
        <v>0</v>
      </c>
      <c r="V55" s="23">
        <f t="shared" si="43"/>
        <v>0</v>
      </c>
      <c r="W55" s="23">
        <f t="shared" si="43"/>
        <v>0</v>
      </c>
      <c r="X55" s="23">
        <f t="shared" si="43"/>
        <v>0</v>
      </c>
      <c r="Y55" s="23">
        <f t="shared" si="43"/>
        <v>0</v>
      </c>
      <c r="Z55" s="23">
        <f t="shared" si="43"/>
        <v>0</v>
      </c>
      <c r="AA55" s="23">
        <f t="shared" si="43"/>
        <v>0</v>
      </c>
      <c r="AB55" s="23">
        <f t="shared" si="43"/>
        <v>0</v>
      </c>
      <c r="AC55" s="23">
        <f t="shared" si="43"/>
        <v>0</v>
      </c>
      <c r="AD55" s="23">
        <f t="shared" si="43"/>
        <v>0</v>
      </c>
      <c r="AE55" s="23">
        <f t="shared" si="43"/>
        <v>0</v>
      </c>
      <c r="AF55" s="23">
        <f t="shared" si="43"/>
        <v>0</v>
      </c>
      <c r="AG55" s="23">
        <f t="shared" si="43"/>
        <v>0</v>
      </c>
      <c r="AH55" s="23">
        <f t="shared" si="43"/>
        <v>0</v>
      </c>
      <c r="AI55" s="23">
        <f t="shared" si="43"/>
        <v>0</v>
      </c>
    </row>
    <row r="56" spans="1:35" ht="16" x14ac:dyDescent="0.4">
      <c r="A56" s="22" t="s">
        <v>256</v>
      </c>
      <c r="B56" s="22" t="s">
        <v>645</v>
      </c>
      <c r="C56" s="22">
        <v>25</v>
      </c>
      <c r="D56" s="22">
        <v>0.88</v>
      </c>
      <c r="E56" s="22"/>
      <c r="F56" s="35" t="s">
        <v>798</v>
      </c>
      <c r="G56" s="22" t="s">
        <v>554</v>
      </c>
      <c r="H56" s="22">
        <f>Chemicals!I30/(31.536*'Residual Capacity'!D56)</f>
        <v>0</v>
      </c>
      <c r="I56" s="22">
        <f t="shared" si="42"/>
        <v>0</v>
      </c>
      <c r="J56" s="22">
        <f t="shared" si="43"/>
        <v>0</v>
      </c>
      <c r="K56" s="22">
        <f t="shared" si="43"/>
        <v>0</v>
      </c>
      <c r="L56" s="22">
        <f t="shared" si="43"/>
        <v>0</v>
      </c>
      <c r="M56" s="22">
        <f t="shared" si="43"/>
        <v>0</v>
      </c>
      <c r="N56" s="22">
        <f t="shared" si="43"/>
        <v>0</v>
      </c>
      <c r="O56" s="22">
        <f t="shared" si="43"/>
        <v>0</v>
      </c>
      <c r="P56" s="22">
        <f t="shared" si="43"/>
        <v>0</v>
      </c>
      <c r="Q56" s="22">
        <f t="shared" si="43"/>
        <v>0</v>
      </c>
      <c r="R56" s="22">
        <f t="shared" si="43"/>
        <v>0</v>
      </c>
      <c r="S56" s="22">
        <f t="shared" si="43"/>
        <v>0</v>
      </c>
      <c r="T56" s="22">
        <f t="shared" si="43"/>
        <v>0</v>
      </c>
      <c r="U56" s="22">
        <f t="shared" si="43"/>
        <v>0</v>
      </c>
      <c r="V56" s="22">
        <f t="shared" si="43"/>
        <v>0</v>
      </c>
      <c r="W56" s="22">
        <f t="shared" si="43"/>
        <v>0</v>
      </c>
      <c r="X56" s="22">
        <f t="shared" si="43"/>
        <v>0</v>
      </c>
      <c r="Y56" s="22">
        <f t="shared" si="43"/>
        <v>0</v>
      </c>
      <c r="Z56" s="22">
        <f t="shared" si="43"/>
        <v>0</v>
      </c>
      <c r="AA56" s="22">
        <f t="shared" si="43"/>
        <v>0</v>
      </c>
      <c r="AB56" s="22">
        <f t="shared" si="43"/>
        <v>0</v>
      </c>
      <c r="AC56" s="22">
        <f t="shared" si="43"/>
        <v>0</v>
      </c>
      <c r="AD56" s="22">
        <f t="shared" si="43"/>
        <v>0</v>
      </c>
      <c r="AE56" s="22">
        <f t="shared" si="43"/>
        <v>0</v>
      </c>
      <c r="AF56" s="22">
        <f t="shared" si="43"/>
        <v>0</v>
      </c>
      <c r="AG56" s="22">
        <f t="shared" si="43"/>
        <v>0</v>
      </c>
      <c r="AH56" s="22">
        <f t="shared" si="43"/>
        <v>0</v>
      </c>
      <c r="AI56" s="22">
        <f t="shared" si="43"/>
        <v>0</v>
      </c>
    </row>
    <row r="57" spans="1:35" ht="16" x14ac:dyDescent="0.4">
      <c r="A57" s="23" t="s">
        <v>257</v>
      </c>
      <c r="B57" s="23" t="s">
        <v>646</v>
      </c>
      <c r="C57" s="23">
        <v>25</v>
      </c>
      <c r="D57" s="23">
        <v>0.9</v>
      </c>
      <c r="E57" s="23"/>
      <c r="F57" s="35" t="s">
        <v>798</v>
      </c>
      <c r="G57" s="23" t="s">
        <v>554</v>
      </c>
      <c r="H57" s="23">
        <f>Chemicals!I31/(31.536*'Residual Capacity'!D57)</f>
        <v>0</v>
      </c>
      <c r="I57" s="23">
        <f t="shared" si="42"/>
        <v>0</v>
      </c>
      <c r="J57" s="23">
        <f t="shared" si="43"/>
        <v>0</v>
      </c>
      <c r="K57" s="23">
        <f t="shared" si="43"/>
        <v>0</v>
      </c>
      <c r="L57" s="23">
        <f t="shared" si="43"/>
        <v>0</v>
      </c>
      <c r="M57" s="23">
        <f t="shared" si="43"/>
        <v>0</v>
      </c>
      <c r="N57" s="23">
        <f t="shared" si="43"/>
        <v>0</v>
      </c>
      <c r="O57" s="23">
        <f t="shared" si="43"/>
        <v>0</v>
      </c>
      <c r="P57" s="23">
        <f t="shared" si="43"/>
        <v>0</v>
      </c>
      <c r="Q57" s="23">
        <f t="shared" si="43"/>
        <v>0</v>
      </c>
      <c r="R57" s="23">
        <f t="shared" si="43"/>
        <v>0</v>
      </c>
      <c r="S57" s="23">
        <f t="shared" si="43"/>
        <v>0</v>
      </c>
      <c r="T57" s="23">
        <f t="shared" si="43"/>
        <v>0</v>
      </c>
      <c r="U57" s="23">
        <f t="shared" si="43"/>
        <v>0</v>
      </c>
      <c r="V57" s="23">
        <f t="shared" si="43"/>
        <v>0</v>
      </c>
      <c r="W57" s="23">
        <f t="shared" si="43"/>
        <v>0</v>
      </c>
      <c r="X57" s="23">
        <f t="shared" si="43"/>
        <v>0</v>
      </c>
      <c r="Y57" s="23">
        <f t="shared" si="43"/>
        <v>0</v>
      </c>
      <c r="Z57" s="23">
        <f t="shared" si="43"/>
        <v>0</v>
      </c>
      <c r="AA57" s="23">
        <f t="shared" si="43"/>
        <v>0</v>
      </c>
      <c r="AB57" s="23">
        <f t="shared" si="43"/>
        <v>0</v>
      </c>
      <c r="AC57" s="23">
        <f t="shared" si="43"/>
        <v>0</v>
      </c>
      <c r="AD57" s="23">
        <f t="shared" si="43"/>
        <v>0</v>
      </c>
      <c r="AE57" s="23">
        <f t="shared" si="43"/>
        <v>0</v>
      </c>
      <c r="AF57" s="23">
        <f t="shared" si="43"/>
        <v>0</v>
      </c>
      <c r="AG57" s="23">
        <f t="shared" si="43"/>
        <v>0</v>
      </c>
      <c r="AH57" s="23">
        <f t="shared" si="43"/>
        <v>0</v>
      </c>
      <c r="AI57" s="23">
        <f t="shared" si="43"/>
        <v>0</v>
      </c>
    </row>
    <row r="58" spans="1:35" ht="16" x14ac:dyDescent="0.4">
      <c r="A58" s="22" t="s">
        <v>258</v>
      </c>
      <c r="B58" s="22" t="s">
        <v>647</v>
      </c>
      <c r="C58" s="22">
        <v>25</v>
      </c>
      <c r="D58" s="22">
        <v>0.98</v>
      </c>
      <c r="E58" s="22"/>
      <c r="F58" s="35" t="s">
        <v>798</v>
      </c>
      <c r="G58" s="22" t="s">
        <v>554</v>
      </c>
      <c r="H58" s="22">
        <f>Chemicals!I32/(31.536*'Residual Capacity'!D58)</f>
        <v>0</v>
      </c>
      <c r="I58" s="22">
        <f t="shared" si="42"/>
        <v>0</v>
      </c>
      <c r="J58" s="22">
        <f t="shared" si="43"/>
        <v>0</v>
      </c>
      <c r="K58" s="22">
        <f t="shared" si="43"/>
        <v>0</v>
      </c>
      <c r="L58" s="22">
        <f t="shared" si="43"/>
        <v>0</v>
      </c>
      <c r="M58" s="22">
        <f t="shared" si="43"/>
        <v>0</v>
      </c>
      <c r="N58" s="22">
        <f t="shared" si="43"/>
        <v>0</v>
      </c>
      <c r="O58" s="22">
        <f t="shared" si="43"/>
        <v>0</v>
      </c>
      <c r="P58" s="22">
        <f t="shared" si="43"/>
        <v>0</v>
      </c>
      <c r="Q58" s="22">
        <f t="shared" si="43"/>
        <v>0</v>
      </c>
      <c r="R58" s="22">
        <f t="shared" si="43"/>
        <v>0</v>
      </c>
      <c r="S58" s="22">
        <f t="shared" si="43"/>
        <v>0</v>
      </c>
      <c r="T58" s="22">
        <f t="shared" si="43"/>
        <v>0</v>
      </c>
      <c r="U58" s="22">
        <f t="shared" si="43"/>
        <v>0</v>
      </c>
      <c r="V58" s="22">
        <f t="shared" si="43"/>
        <v>0</v>
      </c>
      <c r="W58" s="22">
        <f t="shared" si="43"/>
        <v>0</v>
      </c>
      <c r="X58" s="22">
        <f t="shared" si="43"/>
        <v>0</v>
      </c>
      <c r="Y58" s="22">
        <f t="shared" si="43"/>
        <v>0</v>
      </c>
      <c r="Z58" s="22">
        <f t="shared" si="43"/>
        <v>0</v>
      </c>
      <c r="AA58" s="22">
        <f t="shared" si="43"/>
        <v>0</v>
      </c>
      <c r="AB58" s="22">
        <f t="shared" si="43"/>
        <v>0</v>
      </c>
      <c r="AC58" s="22">
        <f t="shared" si="43"/>
        <v>0</v>
      </c>
      <c r="AD58" s="22">
        <f t="shared" si="43"/>
        <v>0</v>
      </c>
      <c r="AE58" s="22">
        <f t="shared" si="43"/>
        <v>0</v>
      </c>
      <c r="AF58" s="22">
        <f t="shared" si="43"/>
        <v>0</v>
      </c>
      <c r="AG58" s="22">
        <f t="shared" si="43"/>
        <v>0</v>
      </c>
      <c r="AH58" s="22">
        <f t="shared" si="43"/>
        <v>0</v>
      </c>
      <c r="AI58" s="22">
        <f t="shared" si="43"/>
        <v>0</v>
      </c>
    </row>
    <row r="59" spans="1:35" ht="16" x14ac:dyDescent="0.4">
      <c r="A59" s="23" t="s">
        <v>259</v>
      </c>
      <c r="B59" s="23" t="s">
        <v>648</v>
      </c>
      <c r="C59" s="23">
        <v>25</v>
      </c>
      <c r="D59" s="23">
        <v>0.88</v>
      </c>
      <c r="E59" s="23"/>
      <c r="F59" s="35" t="s">
        <v>798</v>
      </c>
      <c r="G59" s="23" t="s">
        <v>554</v>
      </c>
      <c r="H59" s="23">
        <f>Chemicals!I33/(31.536*'Residual Capacity'!D59)</f>
        <v>0</v>
      </c>
      <c r="I59" s="23">
        <f t="shared" si="42"/>
        <v>0</v>
      </c>
      <c r="J59" s="23">
        <f t="shared" si="43"/>
        <v>0</v>
      </c>
      <c r="K59" s="23">
        <f t="shared" si="43"/>
        <v>0</v>
      </c>
      <c r="L59" s="23">
        <f t="shared" si="43"/>
        <v>0</v>
      </c>
      <c r="M59" s="23">
        <f t="shared" si="43"/>
        <v>0</v>
      </c>
      <c r="N59" s="23">
        <f t="shared" si="43"/>
        <v>0</v>
      </c>
      <c r="O59" s="23">
        <f t="shared" si="43"/>
        <v>0</v>
      </c>
      <c r="P59" s="23">
        <f t="shared" si="43"/>
        <v>0</v>
      </c>
      <c r="Q59" s="23">
        <f t="shared" si="43"/>
        <v>0</v>
      </c>
      <c r="R59" s="23">
        <f t="shared" si="43"/>
        <v>0</v>
      </c>
      <c r="S59" s="23">
        <f t="shared" si="43"/>
        <v>0</v>
      </c>
      <c r="T59" s="23">
        <f t="shared" si="43"/>
        <v>0</v>
      </c>
      <c r="U59" s="23">
        <f t="shared" si="43"/>
        <v>0</v>
      </c>
      <c r="V59" s="23">
        <f t="shared" si="43"/>
        <v>0</v>
      </c>
      <c r="W59" s="23">
        <f t="shared" si="43"/>
        <v>0</v>
      </c>
      <c r="X59" s="23">
        <f t="shared" si="43"/>
        <v>0</v>
      </c>
      <c r="Y59" s="23">
        <f t="shared" si="43"/>
        <v>0</v>
      </c>
      <c r="Z59" s="23">
        <f t="shared" si="43"/>
        <v>0</v>
      </c>
      <c r="AA59" s="23">
        <f t="shared" si="43"/>
        <v>0</v>
      </c>
      <c r="AB59" s="23">
        <f t="shared" si="43"/>
        <v>0</v>
      </c>
      <c r="AC59" s="23">
        <f t="shared" si="43"/>
        <v>0</v>
      </c>
      <c r="AD59" s="23">
        <f t="shared" si="43"/>
        <v>0</v>
      </c>
      <c r="AE59" s="23">
        <f t="shared" si="43"/>
        <v>0</v>
      </c>
      <c r="AF59" s="23">
        <f t="shared" si="43"/>
        <v>0</v>
      </c>
      <c r="AG59" s="23">
        <f t="shared" si="43"/>
        <v>0</v>
      </c>
      <c r="AH59" s="23">
        <f t="shared" si="43"/>
        <v>0</v>
      </c>
      <c r="AI59" s="23">
        <f t="shared" si="43"/>
        <v>0</v>
      </c>
    </row>
    <row r="60" spans="1:35" ht="16" x14ac:dyDescent="0.4">
      <c r="A60" s="22" t="s">
        <v>260</v>
      </c>
      <c r="B60" s="22" t="s">
        <v>649</v>
      </c>
      <c r="C60" s="22">
        <v>25</v>
      </c>
      <c r="D60" s="22">
        <v>0.98</v>
      </c>
      <c r="E60" s="22"/>
      <c r="F60" s="35" t="s">
        <v>798</v>
      </c>
      <c r="G60" s="22" t="s">
        <v>554</v>
      </c>
      <c r="H60" s="22">
        <f>Chemicals!I34/(31.536*'Residual Capacity'!D60)</f>
        <v>0</v>
      </c>
      <c r="I60" s="22">
        <f t="shared" si="42"/>
        <v>0</v>
      </c>
      <c r="J60" s="22">
        <f t="shared" si="43"/>
        <v>0</v>
      </c>
      <c r="K60" s="22">
        <f t="shared" si="43"/>
        <v>0</v>
      </c>
      <c r="L60" s="22">
        <f t="shared" si="43"/>
        <v>0</v>
      </c>
      <c r="M60" s="22">
        <f t="shared" si="43"/>
        <v>0</v>
      </c>
      <c r="N60" s="22">
        <f t="shared" si="43"/>
        <v>0</v>
      </c>
      <c r="O60" s="22">
        <f t="shared" si="43"/>
        <v>0</v>
      </c>
      <c r="P60" s="22">
        <f t="shared" si="43"/>
        <v>0</v>
      </c>
      <c r="Q60" s="22">
        <f t="shared" si="43"/>
        <v>0</v>
      </c>
      <c r="R60" s="22">
        <f t="shared" si="43"/>
        <v>0</v>
      </c>
      <c r="S60" s="22">
        <f t="shared" si="43"/>
        <v>0</v>
      </c>
      <c r="T60" s="22">
        <f t="shared" si="43"/>
        <v>0</v>
      </c>
      <c r="U60" s="22">
        <f t="shared" si="43"/>
        <v>0</v>
      </c>
      <c r="V60" s="22">
        <f t="shared" si="43"/>
        <v>0</v>
      </c>
      <c r="W60" s="22">
        <f t="shared" si="43"/>
        <v>0</v>
      </c>
      <c r="X60" s="22">
        <f t="shared" si="43"/>
        <v>0</v>
      </c>
      <c r="Y60" s="22">
        <f t="shared" si="43"/>
        <v>0</v>
      </c>
      <c r="Z60" s="22">
        <f t="shared" si="43"/>
        <v>0</v>
      </c>
      <c r="AA60" s="22">
        <f t="shared" si="43"/>
        <v>0</v>
      </c>
      <c r="AB60" s="22">
        <f t="shared" si="43"/>
        <v>0</v>
      </c>
      <c r="AC60" s="22">
        <f t="shared" si="43"/>
        <v>0</v>
      </c>
      <c r="AD60" s="22">
        <f t="shared" si="43"/>
        <v>0</v>
      </c>
      <c r="AE60" s="22">
        <f t="shared" si="43"/>
        <v>0</v>
      </c>
      <c r="AF60" s="22">
        <f t="shared" si="43"/>
        <v>0</v>
      </c>
      <c r="AG60" s="22">
        <f t="shared" si="43"/>
        <v>0</v>
      </c>
      <c r="AH60" s="22">
        <f t="shared" si="43"/>
        <v>0</v>
      </c>
      <c r="AI60" s="22">
        <f t="shared" si="43"/>
        <v>0</v>
      </c>
    </row>
    <row r="61" spans="1:35" ht="16" x14ac:dyDescent="0.4">
      <c r="A61" s="23" t="s">
        <v>261</v>
      </c>
      <c r="B61" s="23" t="s">
        <v>650</v>
      </c>
      <c r="C61" s="23">
        <v>25</v>
      </c>
      <c r="D61" s="23">
        <v>0.91</v>
      </c>
      <c r="E61" s="23"/>
      <c r="F61" s="35" t="s">
        <v>798</v>
      </c>
      <c r="G61" s="23" t="s">
        <v>554</v>
      </c>
      <c r="H61" s="23">
        <f>Chemicals!I37/(31.536*'Residual Capacity'!D61)</f>
        <v>0</v>
      </c>
      <c r="I61" s="23">
        <f t="shared" si="42"/>
        <v>0</v>
      </c>
      <c r="J61" s="23">
        <f t="shared" si="43"/>
        <v>0</v>
      </c>
      <c r="K61" s="23">
        <f t="shared" si="43"/>
        <v>0</v>
      </c>
      <c r="L61" s="23">
        <f t="shared" si="43"/>
        <v>0</v>
      </c>
      <c r="M61" s="23">
        <f t="shared" si="43"/>
        <v>0</v>
      </c>
      <c r="N61" s="23">
        <f t="shared" si="43"/>
        <v>0</v>
      </c>
      <c r="O61" s="23">
        <f t="shared" si="43"/>
        <v>0</v>
      </c>
      <c r="P61" s="23">
        <f t="shared" si="43"/>
        <v>0</v>
      </c>
      <c r="Q61" s="23">
        <f t="shared" si="43"/>
        <v>0</v>
      </c>
      <c r="R61" s="23">
        <f t="shared" si="43"/>
        <v>0</v>
      </c>
      <c r="S61" s="23">
        <f t="shared" si="43"/>
        <v>0</v>
      </c>
      <c r="T61" s="23">
        <f t="shared" si="43"/>
        <v>0</v>
      </c>
      <c r="U61" s="23">
        <f t="shared" si="43"/>
        <v>0</v>
      </c>
      <c r="V61" s="23">
        <f t="shared" si="43"/>
        <v>0</v>
      </c>
      <c r="W61" s="23">
        <f t="shared" si="43"/>
        <v>0</v>
      </c>
      <c r="X61" s="23">
        <f t="shared" si="43"/>
        <v>0</v>
      </c>
      <c r="Y61" s="23">
        <f t="shared" si="43"/>
        <v>0</v>
      </c>
      <c r="Z61" s="23">
        <f t="shared" si="43"/>
        <v>0</v>
      </c>
      <c r="AA61" s="23">
        <f t="shared" si="43"/>
        <v>0</v>
      </c>
      <c r="AB61" s="23">
        <f t="shared" si="43"/>
        <v>0</v>
      </c>
      <c r="AC61" s="23">
        <f t="shared" si="43"/>
        <v>0</v>
      </c>
      <c r="AD61" s="23">
        <f t="shared" si="43"/>
        <v>0</v>
      </c>
      <c r="AE61" s="23">
        <f t="shared" si="43"/>
        <v>0</v>
      </c>
      <c r="AF61" s="23">
        <f t="shared" si="43"/>
        <v>0</v>
      </c>
      <c r="AG61" s="23">
        <f t="shared" si="43"/>
        <v>0</v>
      </c>
      <c r="AH61" s="23">
        <f t="shared" si="43"/>
        <v>0</v>
      </c>
      <c r="AI61" s="23">
        <f t="shared" si="43"/>
        <v>0</v>
      </c>
    </row>
    <row r="62" spans="1:35" ht="16" x14ac:dyDescent="0.4">
      <c r="A62" s="22" t="s">
        <v>262</v>
      </c>
      <c r="B62" s="22" t="s">
        <v>651</v>
      </c>
      <c r="C62" s="22">
        <v>25</v>
      </c>
      <c r="D62" s="22">
        <v>0.97</v>
      </c>
      <c r="E62" s="22"/>
      <c r="F62" s="35" t="s">
        <v>798</v>
      </c>
      <c r="G62" s="22" t="s">
        <v>554</v>
      </c>
      <c r="H62" s="22">
        <f>Chemicals!I38/(31.536*'Residual Capacity'!D62)</f>
        <v>0</v>
      </c>
      <c r="I62" s="22">
        <f t="shared" si="42"/>
        <v>0</v>
      </c>
      <c r="J62" s="22">
        <f t="shared" si="43"/>
        <v>0</v>
      </c>
      <c r="K62" s="22">
        <f t="shared" si="43"/>
        <v>0</v>
      </c>
      <c r="L62" s="22">
        <f t="shared" si="43"/>
        <v>0</v>
      </c>
      <c r="M62" s="22">
        <f t="shared" si="43"/>
        <v>0</v>
      </c>
      <c r="N62" s="22">
        <f t="shared" si="43"/>
        <v>0</v>
      </c>
      <c r="O62" s="22">
        <f t="shared" si="43"/>
        <v>0</v>
      </c>
      <c r="P62" s="22">
        <f t="shared" si="43"/>
        <v>0</v>
      </c>
      <c r="Q62" s="22">
        <f t="shared" si="43"/>
        <v>0</v>
      </c>
      <c r="R62" s="22">
        <f t="shared" si="43"/>
        <v>0</v>
      </c>
      <c r="S62" s="22">
        <f t="shared" si="43"/>
        <v>0</v>
      </c>
      <c r="T62" s="22">
        <f t="shared" si="43"/>
        <v>0</v>
      </c>
      <c r="U62" s="22">
        <f t="shared" si="43"/>
        <v>0</v>
      </c>
      <c r="V62" s="22">
        <f t="shared" si="43"/>
        <v>0</v>
      </c>
      <c r="W62" s="22">
        <f t="shared" si="43"/>
        <v>0</v>
      </c>
      <c r="X62" s="22">
        <f t="shared" si="43"/>
        <v>0</v>
      </c>
      <c r="Y62" s="22">
        <f t="shared" si="43"/>
        <v>0</v>
      </c>
      <c r="Z62" s="22">
        <f t="shared" si="43"/>
        <v>0</v>
      </c>
      <c r="AA62" s="22">
        <f t="shared" si="43"/>
        <v>0</v>
      </c>
      <c r="AB62" s="22">
        <f t="shared" si="43"/>
        <v>0</v>
      </c>
      <c r="AC62" s="22">
        <f t="shared" si="43"/>
        <v>0</v>
      </c>
      <c r="AD62" s="22">
        <f t="shared" si="43"/>
        <v>0</v>
      </c>
      <c r="AE62" s="22">
        <f t="shared" si="43"/>
        <v>0</v>
      </c>
      <c r="AF62" s="22">
        <f t="shared" si="43"/>
        <v>0</v>
      </c>
      <c r="AG62" s="22">
        <f t="shared" si="43"/>
        <v>0</v>
      </c>
      <c r="AH62" s="22">
        <f t="shared" si="43"/>
        <v>0</v>
      </c>
      <c r="AI62" s="22">
        <f t="shared" si="43"/>
        <v>0</v>
      </c>
    </row>
    <row r="63" spans="1:35" ht="16" x14ac:dyDescent="0.4">
      <c r="A63" s="23" t="s">
        <v>263</v>
      </c>
      <c r="B63" s="23" t="s">
        <v>652</v>
      </c>
      <c r="C63" s="23">
        <v>25</v>
      </c>
      <c r="D63" s="23">
        <v>0.99</v>
      </c>
      <c r="E63" s="23"/>
      <c r="F63" s="35" t="s">
        <v>798</v>
      </c>
      <c r="G63" s="23" t="s">
        <v>554</v>
      </c>
      <c r="H63" s="23">
        <f>Chemicals!I39/(31.536*'Residual Capacity'!D63)</f>
        <v>0</v>
      </c>
      <c r="I63" s="23">
        <f t="shared" si="42"/>
        <v>0</v>
      </c>
      <c r="J63" s="23">
        <f t="shared" si="43"/>
        <v>0</v>
      </c>
      <c r="K63" s="23">
        <f t="shared" si="43"/>
        <v>0</v>
      </c>
      <c r="L63" s="23">
        <f t="shared" si="43"/>
        <v>0</v>
      </c>
      <c r="M63" s="23">
        <f t="shared" si="43"/>
        <v>0</v>
      </c>
      <c r="N63" s="23">
        <f t="shared" si="43"/>
        <v>0</v>
      </c>
      <c r="O63" s="23">
        <f t="shared" si="43"/>
        <v>0</v>
      </c>
      <c r="P63" s="23">
        <f t="shared" si="43"/>
        <v>0</v>
      </c>
      <c r="Q63" s="23">
        <f t="shared" si="43"/>
        <v>0</v>
      </c>
      <c r="R63" s="23">
        <f t="shared" si="43"/>
        <v>0</v>
      </c>
      <c r="S63" s="23">
        <f t="shared" si="43"/>
        <v>0</v>
      </c>
      <c r="T63" s="23">
        <f t="shared" si="43"/>
        <v>0</v>
      </c>
      <c r="U63" s="23">
        <f t="shared" si="43"/>
        <v>0</v>
      </c>
      <c r="V63" s="23">
        <f t="shared" ref="J63:AI72" si="44">IF(U63-$H63/$C63&gt;0,ROUND(U63-$H63/$C63,5),0)</f>
        <v>0</v>
      </c>
      <c r="W63" s="23">
        <f t="shared" si="44"/>
        <v>0</v>
      </c>
      <c r="X63" s="23">
        <f t="shared" si="44"/>
        <v>0</v>
      </c>
      <c r="Y63" s="23">
        <f t="shared" si="44"/>
        <v>0</v>
      </c>
      <c r="Z63" s="23">
        <f t="shared" si="44"/>
        <v>0</v>
      </c>
      <c r="AA63" s="23">
        <f t="shared" si="44"/>
        <v>0</v>
      </c>
      <c r="AB63" s="23">
        <f t="shared" si="44"/>
        <v>0</v>
      </c>
      <c r="AC63" s="23">
        <f t="shared" si="44"/>
        <v>0</v>
      </c>
      <c r="AD63" s="23">
        <f t="shared" si="44"/>
        <v>0</v>
      </c>
      <c r="AE63" s="23">
        <f t="shared" si="44"/>
        <v>0</v>
      </c>
      <c r="AF63" s="23">
        <f t="shared" si="44"/>
        <v>0</v>
      </c>
      <c r="AG63" s="23">
        <f t="shared" si="44"/>
        <v>0</v>
      </c>
      <c r="AH63" s="23">
        <f t="shared" si="44"/>
        <v>0</v>
      </c>
      <c r="AI63" s="23">
        <f t="shared" si="44"/>
        <v>0</v>
      </c>
    </row>
    <row r="64" spans="1:35" ht="16" x14ac:dyDescent="0.4">
      <c r="A64" s="22" t="s">
        <v>264</v>
      </c>
      <c r="B64" s="22" t="s">
        <v>653</v>
      </c>
      <c r="C64" s="22">
        <v>25</v>
      </c>
      <c r="D64" s="22">
        <v>0.9</v>
      </c>
      <c r="E64" s="22"/>
      <c r="F64" s="35" t="s">
        <v>798</v>
      </c>
      <c r="G64" s="22" t="s">
        <v>554</v>
      </c>
      <c r="H64" s="22">
        <f>Chemicals!I40/(31.536*'Residual Capacity'!D64)</f>
        <v>0</v>
      </c>
      <c r="I64" s="22">
        <f t="shared" si="42"/>
        <v>0</v>
      </c>
      <c r="J64" s="22">
        <f t="shared" si="44"/>
        <v>0</v>
      </c>
      <c r="K64" s="22">
        <f t="shared" si="44"/>
        <v>0</v>
      </c>
      <c r="L64" s="22">
        <f t="shared" si="44"/>
        <v>0</v>
      </c>
      <c r="M64" s="22">
        <f t="shared" si="44"/>
        <v>0</v>
      </c>
      <c r="N64" s="22">
        <f t="shared" si="44"/>
        <v>0</v>
      </c>
      <c r="O64" s="22">
        <f t="shared" si="44"/>
        <v>0</v>
      </c>
      <c r="P64" s="22">
        <f t="shared" si="44"/>
        <v>0</v>
      </c>
      <c r="Q64" s="22">
        <f t="shared" si="44"/>
        <v>0</v>
      </c>
      <c r="R64" s="22">
        <f t="shared" si="44"/>
        <v>0</v>
      </c>
      <c r="S64" s="22">
        <f t="shared" si="44"/>
        <v>0</v>
      </c>
      <c r="T64" s="22">
        <f t="shared" si="44"/>
        <v>0</v>
      </c>
      <c r="U64" s="22">
        <f t="shared" si="44"/>
        <v>0</v>
      </c>
      <c r="V64" s="22">
        <f t="shared" si="44"/>
        <v>0</v>
      </c>
      <c r="W64" s="22">
        <f t="shared" si="44"/>
        <v>0</v>
      </c>
      <c r="X64" s="22">
        <f t="shared" si="44"/>
        <v>0</v>
      </c>
      <c r="Y64" s="22">
        <f t="shared" si="44"/>
        <v>0</v>
      </c>
      <c r="Z64" s="22">
        <f t="shared" si="44"/>
        <v>0</v>
      </c>
      <c r="AA64" s="22">
        <f t="shared" si="44"/>
        <v>0</v>
      </c>
      <c r="AB64" s="22">
        <f t="shared" si="44"/>
        <v>0</v>
      </c>
      <c r="AC64" s="22">
        <f t="shared" si="44"/>
        <v>0</v>
      </c>
      <c r="AD64" s="22">
        <f t="shared" si="44"/>
        <v>0</v>
      </c>
      <c r="AE64" s="22">
        <f t="shared" si="44"/>
        <v>0</v>
      </c>
      <c r="AF64" s="22">
        <f t="shared" si="44"/>
        <v>0</v>
      </c>
      <c r="AG64" s="22">
        <f t="shared" si="44"/>
        <v>0</v>
      </c>
      <c r="AH64" s="22">
        <f t="shared" si="44"/>
        <v>0</v>
      </c>
      <c r="AI64" s="22">
        <f t="shared" si="44"/>
        <v>0</v>
      </c>
    </row>
    <row r="65" spans="1:35" ht="16" x14ac:dyDescent="0.4">
      <c r="A65" s="23" t="s">
        <v>265</v>
      </c>
      <c r="B65" s="23" t="s">
        <v>654</v>
      </c>
      <c r="C65" s="23">
        <v>25</v>
      </c>
      <c r="D65" s="23">
        <v>0.98</v>
      </c>
      <c r="E65" s="23"/>
      <c r="F65" s="35" t="s">
        <v>798</v>
      </c>
      <c r="G65" s="23" t="s">
        <v>554</v>
      </c>
      <c r="H65" s="23">
        <f>Chemicals!I41/(31.536*'Residual Capacity'!D65)</f>
        <v>0</v>
      </c>
      <c r="I65" s="23">
        <f t="shared" si="42"/>
        <v>0</v>
      </c>
      <c r="J65" s="23">
        <f t="shared" si="44"/>
        <v>0</v>
      </c>
      <c r="K65" s="23">
        <f t="shared" si="44"/>
        <v>0</v>
      </c>
      <c r="L65" s="23">
        <f t="shared" si="44"/>
        <v>0</v>
      </c>
      <c r="M65" s="23">
        <f t="shared" si="44"/>
        <v>0</v>
      </c>
      <c r="N65" s="23">
        <f t="shared" si="44"/>
        <v>0</v>
      </c>
      <c r="O65" s="23">
        <f t="shared" si="44"/>
        <v>0</v>
      </c>
      <c r="P65" s="23">
        <f t="shared" si="44"/>
        <v>0</v>
      </c>
      <c r="Q65" s="23">
        <f t="shared" si="44"/>
        <v>0</v>
      </c>
      <c r="R65" s="23">
        <f t="shared" si="44"/>
        <v>0</v>
      </c>
      <c r="S65" s="23">
        <f t="shared" si="44"/>
        <v>0</v>
      </c>
      <c r="T65" s="23">
        <f t="shared" si="44"/>
        <v>0</v>
      </c>
      <c r="U65" s="23">
        <f t="shared" si="44"/>
        <v>0</v>
      </c>
      <c r="V65" s="23">
        <f t="shared" si="44"/>
        <v>0</v>
      </c>
      <c r="W65" s="23">
        <f t="shared" si="44"/>
        <v>0</v>
      </c>
      <c r="X65" s="23">
        <f t="shared" si="44"/>
        <v>0</v>
      </c>
      <c r="Y65" s="23">
        <f t="shared" si="44"/>
        <v>0</v>
      </c>
      <c r="Z65" s="23">
        <f t="shared" si="44"/>
        <v>0</v>
      </c>
      <c r="AA65" s="23">
        <f t="shared" si="44"/>
        <v>0</v>
      </c>
      <c r="AB65" s="23">
        <f t="shared" si="44"/>
        <v>0</v>
      </c>
      <c r="AC65" s="23">
        <f t="shared" si="44"/>
        <v>0</v>
      </c>
      <c r="AD65" s="23">
        <f t="shared" si="44"/>
        <v>0</v>
      </c>
      <c r="AE65" s="23">
        <f t="shared" si="44"/>
        <v>0</v>
      </c>
      <c r="AF65" s="23">
        <f t="shared" si="44"/>
        <v>0</v>
      </c>
      <c r="AG65" s="23">
        <f t="shared" si="44"/>
        <v>0</v>
      </c>
      <c r="AH65" s="23">
        <f t="shared" si="44"/>
        <v>0</v>
      </c>
      <c r="AI65" s="23">
        <f t="shared" si="44"/>
        <v>0</v>
      </c>
    </row>
    <row r="66" spans="1:35" ht="16" x14ac:dyDescent="0.4">
      <c r="A66" s="22" t="s">
        <v>266</v>
      </c>
      <c r="B66" s="22" t="s">
        <v>655</v>
      </c>
      <c r="C66" s="22">
        <v>25</v>
      </c>
      <c r="D66" s="22">
        <v>0.98</v>
      </c>
      <c r="E66" s="22"/>
      <c r="F66" s="35" t="s">
        <v>798</v>
      </c>
      <c r="G66" s="22" t="s">
        <v>554</v>
      </c>
      <c r="H66" s="22">
        <f>Chemicals!I42/(31.536*'Residual Capacity'!D66)</f>
        <v>0</v>
      </c>
      <c r="I66" s="22">
        <f t="shared" si="42"/>
        <v>0</v>
      </c>
      <c r="J66" s="22">
        <f t="shared" si="44"/>
        <v>0</v>
      </c>
      <c r="K66" s="22">
        <f t="shared" si="44"/>
        <v>0</v>
      </c>
      <c r="L66" s="22">
        <f t="shared" si="44"/>
        <v>0</v>
      </c>
      <c r="M66" s="22">
        <f t="shared" si="44"/>
        <v>0</v>
      </c>
      <c r="N66" s="22">
        <f t="shared" si="44"/>
        <v>0</v>
      </c>
      <c r="O66" s="22">
        <f t="shared" si="44"/>
        <v>0</v>
      </c>
      <c r="P66" s="22">
        <f t="shared" si="44"/>
        <v>0</v>
      </c>
      <c r="Q66" s="22">
        <f t="shared" si="44"/>
        <v>0</v>
      </c>
      <c r="R66" s="22">
        <f t="shared" si="44"/>
        <v>0</v>
      </c>
      <c r="S66" s="22">
        <f t="shared" si="44"/>
        <v>0</v>
      </c>
      <c r="T66" s="22">
        <f t="shared" si="44"/>
        <v>0</v>
      </c>
      <c r="U66" s="22">
        <f t="shared" si="44"/>
        <v>0</v>
      </c>
      <c r="V66" s="22">
        <f t="shared" si="44"/>
        <v>0</v>
      </c>
      <c r="W66" s="22">
        <f t="shared" si="44"/>
        <v>0</v>
      </c>
      <c r="X66" s="22">
        <f t="shared" si="44"/>
        <v>0</v>
      </c>
      <c r="Y66" s="22">
        <f t="shared" si="44"/>
        <v>0</v>
      </c>
      <c r="Z66" s="22">
        <f t="shared" si="44"/>
        <v>0</v>
      </c>
      <c r="AA66" s="22">
        <f t="shared" si="44"/>
        <v>0</v>
      </c>
      <c r="AB66" s="22">
        <f t="shared" si="44"/>
        <v>0</v>
      </c>
      <c r="AC66" s="22">
        <f t="shared" si="44"/>
        <v>0</v>
      </c>
      <c r="AD66" s="22">
        <f t="shared" si="44"/>
        <v>0</v>
      </c>
      <c r="AE66" s="22">
        <f t="shared" si="44"/>
        <v>0</v>
      </c>
      <c r="AF66" s="22">
        <f t="shared" si="44"/>
        <v>0</v>
      </c>
      <c r="AG66" s="22">
        <f t="shared" si="44"/>
        <v>0</v>
      </c>
      <c r="AH66" s="22">
        <f t="shared" si="44"/>
        <v>0</v>
      </c>
      <c r="AI66" s="22">
        <f t="shared" si="44"/>
        <v>0</v>
      </c>
    </row>
    <row r="67" spans="1:35" ht="16" x14ac:dyDescent="0.4">
      <c r="A67" s="23" t="s">
        <v>470</v>
      </c>
      <c r="B67" s="23" t="s">
        <v>656</v>
      </c>
      <c r="C67" s="23">
        <v>20</v>
      </c>
      <c r="D67" s="23">
        <v>1</v>
      </c>
      <c r="E67" s="23"/>
      <c r="F67" s="35" t="s">
        <v>798</v>
      </c>
      <c r="G67" s="23" t="s">
        <v>556</v>
      </c>
      <c r="H67" s="23">
        <f>Chemicals!B86/'Residual Capacity'!D67</f>
        <v>-9.9000000000000005E-2</v>
      </c>
      <c r="I67" s="23">
        <f t="shared" si="42"/>
        <v>0</v>
      </c>
      <c r="J67" s="23">
        <f>IF(I67-$H67/$C67&gt;0,ROUND(I67-$H67/$C67,5),0)</f>
        <v>4.9500000000000004E-3</v>
      </c>
      <c r="K67" s="23">
        <f t="shared" si="44"/>
        <v>9.9000000000000008E-3</v>
      </c>
      <c r="L67" s="23">
        <f t="shared" si="44"/>
        <v>1.485E-2</v>
      </c>
      <c r="M67" s="23">
        <f t="shared" si="44"/>
        <v>1.9800000000000002E-2</v>
      </c>
      <c r="N67" s="23">
        <f t="shared" si="44"/>
        <v>2.4750000000000001E-2</v>
      </c>
      <c r="O67" s="23">
        <f t="shared" si="44"/>
        <v>2.9700000000000001E-2</v>
      </c>
      <c r="P67" s="23">
        <f t="shared" si="44"/>
        <v>3.465E-2</v>
      </c>
      <c r="Q67" s="23">
        <f t="shared" si="44"/>
        <v>3.9600000000000003E-2</v>
      </c>
      <c r="R67" s="23">
        <f t="shared" si="44"/>
        <v>4.4549999999999999E-2</v>
      </c>
      <c r="S67" s="23">
        <f t="shared" si="44"/>
        <v>4.9500000000000002E-2</v>
      </c>
      <c r="T67" s="23">
        <f t="shared" si="44"/>
        <v>5.4449999999999998E-2</v>
      </c>
      <c r="U67" s="23">
        <f t="shared" si="44"/>
        <v>5.9400000000000001E-2</v>
      </c>
      <c r="V67" s="23">
        <f t="shared" si="44"/>
        <v>6.4350000000000004E-2</v>
      </c>
      <c r="W67" s="23">
        <f t="shared" si="44"/>
        <v>6.93E-2</v>
      </c>
      <c r="X67" s="23">
        <f t="shared" si="44"/>
        <v>7.4249999999999997E-2</v>
      </c>
      <c r="Y67" s="23">
        <f t="shared" si="44"/>
        <v>7.9200000000000007E-2</v>
      </c>
      <c r="Z67" s="23">
        <f t="shared" si="44"/>
        <v>8.4150000000000003E-2</v>
      </c>
      <c r="AA67" s="23">
        <f t="shared" si="44"/>
        <v>8.9099999999999999E-2</v>
      </c>
      <c r="AB67" s="23">
        <f t="shared" si="44"/>
        <v>9.4049999999999995E-2</v>
      </c>
      <c r="AC67" s="23">
        <f t="shared" si="44"/>
        <v>9.9000000000000005E-2</v>
      </c>
      <c r="AD67" s="23">
        <f t="shared" si="44"/>
        <v>0.10395</v>
      </c>
      <c r="AE67" s="23">
        <f t="shared" si="44"/>
        <v>0.1089</v>
      </c>
      <c r="AF67" s="23">
        <f t="shared" si="44"/>
        <v>0.11385000000000001</v>
      </c>
      <c r="AG67" s="23">
        <f t="shared" si="44"/>
        <v>0.1188</v>
      </c>
      <c r="AH67" s="23">
        <f t="shared" si="44"/>
        <v>0.12375</v>
      </c>
      <c r="AI67" s="23">
        <f t="shared" si="44"/>
        <v>0.12870000000000001</v>
      </c>
    </row>
    <row r="68" spans="1:35" ht="16" x14ac:dyDescent="0.4">
      <c r="A68" s="22" t="s">
        <v>245</v>
      </c>
      <c r="B68" s="22" t="s">
        <v>657</v>
      </c>
      <c r="C68" s="22">
        <v>25</v>
      </c>
      <c r="D68" s="22">
        <v>0.94</v>
      </c>
      <c r="E68" s="22"/>
      <c r="F68" s="35" t="s">
        <v>798</v>
      </c>
      <c r="G68" s="22" t="s">
        <v>554</v>
      </c>
      <c r="H68" s="22">
        <f>Chemicals!I16/(31.536*'Residual Capacity'!D68)</f>
        <v>0</v>
      </c>
      <c r="I68" s="22">
        <f t="shared" si="42"/>
        <v>0</v>
      </c>
      <c r="J68" s="22">
        <f t="shared" si="44"/>
        <v>0</v>
      </c>
      <c r="K68" s="22">
        <f t="shared" si="44"/>
        <v>0</v>
      </c>
      <c r="L68" s="22">
        <f t="shared" si="44"/>
        <v>0</v>
      </c>
      <c r="M68" s="22">
        <f t="shared" si="44"/>
        <v>0</v>
      </c>
      <c r="N68" s="22">
        <f t="shared" si="44"/>
        <v>0</v>
      </c>
      <c r="O68" s="22">
        <f t="shared" si="44"/>
        <v>0</v>
      </c>
      <c r="P68" s="22">
        <f t="shared" si="44"/>
        <v>0</v>
      </c>
      <c r="Q68" s="22">
        <f t="shared" si="44"/>
        <v>0</v>
      </c>
      <c r="R68" s="22">
        <f t="shared" si="44"/>
        <v>0</v>
      </c>
      <c r="S68" s="22">
        <f t="shared" si="44"/>
        <v>0</v>
      </c>
      <c r="T68" s="22">
        <f t="shared" si="44"/>
        <v>0</v>
      </c>
      <c r="U68" s="22">
        <f t="shared" si="44"/>
        <v>0</v>
      </c>
      <c r="V68" s="22">
        <f t="shared" si="44"/>
        <v>0</v>
      </c>
      <c r="W68" s="22">
        <f t="shared" si="44"/>
        <v>0</v>
      </c>
      <c r="X68" s="22">
        <f t="shared" si="44"/>
        <v>0</v>
      </c>
      <c r="Y68" s="22">
        <f t="shared" si="44"/>
        <v>0</v>
      </c>
      <c r="Z68" s="22">
        <f t="shared" si="44"/>
        <v>0</v>
      </c>
      <c r="AA68" s="22">
        <f t="shared" si="44"/>
        <v>0</v>
      </c>
      <c r="AB68" s="22">
        <f t="shared" si="44"/>
        <v>0</v>
      </c>
      <c r="AC68" s="22">
        <f t="shared" si="44"/>
        <v>0</v>
      </c>
      <c r="AD68" s="22">
        <f t="shared" si="44"/>
        <v>0</v>
      </c>
      <c r="AE68" s="22">
        <f t="shared" si="44"/>
        <v>0</v>
      </c>
      <c r="AF68" s="22">
        <f t="shared" si="44"/>
        <v>0</v>
      </c>
      <c r="AG68" s="22">
        <f t="shared" si="44"/>
        <v>0</v>
      </c>
      <c r="AH68" s="22">
        <f t="shared" si="44"/>
        <v>0</v>
      </c>
      <c r="AI68" s="22">
        <f t="shared" si="44"/>
        <v>0</v>
      </c>
    </row>
    <row r="69" spans="1:35" ht="16" x14ac:dyDescent="0.4">
      <c r="A69" s="23" t="s">
        <v>246</v>
      </c>
      <c r="B69" s="23" t="s">
        <v>658</v>
      </c>
      <c r="C69" s="23">
        <v>25</v>
      </c>
      <c r="D69" s="23">
        <v>0.88</v>
      </c>
      <c r="E69" s="23"/>
      <c r="F69" s="35" t="s">
        <v>798</v>
      </c>
      <c r="G69" s="23" t="s">
        <v>554</v>
      </c>
      <c r="H69" s="23">
        <f>Chemicals!I17/(31.536*'Residual Capacity'!D69)</f>
        <v>0</v>
      </c>
      <c r="I69" s="23">
        <f t="shared" si="42"/>
        <v>0</v>
      </c>
      <c r="J69" s="23">
        <f t="shared" si="44"/>
        <v>0</v>
      </c>
      <c r="K69" s="23">
        <f t="shared" si="44"/>
        <v>0</v>
      </c>
      <c r="L69" s="23">
        <f t="shared" si="44"/>
        <v>0</v>
      </c>
      <c r="M69" s="23">
        <f t="shared" si="44"/>
        <v>0</v>
      </c>
      <c r="N69" s="23">
        <f t="shared" si="44"/>
        <v>0</v>
      </c>
      <c r="O69" s="23">
        <f t="shared" si="44"/>
        <v>0</v>
      </c>
      <c r="P69" s="23">
        <f t="shared" si="44"/>
        <v>0</v>
      </c>
      <c r="Q69" s="23">
        <f t="shared" si="44"/>
        <v>0</v>
      </c>
      <c r="R69" s="23">
        <f t="shared" si="44"/>
        <v>0</v>
      </c>
      <c r="S69" s="23">
        <f t="shared" si="44"/>
        <v>0</v>
      </c>
      <c r="T69" s="23">
        <f t="shared" si="44"/>
        <v>0</v>
      </c>
      <c r="U69" s="23">
        <f t="shared" si="44"/>
        <v>0</v>
      </c>
      <c r="V69" s="23">
        <f t="shared" si="44"/>
        <v>0</v>
      </c>
      <c r="W69" s="23">
        <f t="shared" si="44"/>
        <v>0</v>
      </c>
      <c r="X69" s="23">
        <f t="shared" si="44"/>
        <v>0</v>
      </c>
      <c r="Y69" s="23">
        <f t="shared" si="44"/>
        <v>0</v>
      </c>
      <c r="Z69" s="23">
        <f t="shared" si="44"/>
        <v>0</v>
      </c>
      <c r="AA69" s="23">
        <f t="shared" si="44"/>
        <v>0</v>
      </c>
      <c r="AB69" s="23">
        <f t="shared" si="44"/>
        <v>0</v>
      </c>
      <c r="AC69" s="23">
        <f t="shared" si="44"/>
        <v>0</v>
      </c>
      <c r="AD69" s="23">
        <f t="shared" si="44"/>
        <v>0</v>
      </c>
      <c r="AE69" s="23">
        <f t="shared" si="44"/>
        <v>0</v>
      </c>
      <c r="AF69" s="23">
        <f t="shared" si="44"/>
        <v>0</v>
      </c>
      <c r="AG69" s="23">
        <f t="shared" si="44"/>
        <v>0</v>
      </c>
      <c r="AH69" s="23">
        <f t="shared" si="44"/>
        <v>0</v>
      </c>
      <c r="AI69" s="23">
        <f t="shared" si="44"/>
        <v>0</v>
      </c>
    </row>
    <row r="70" spans="1:35" ht="16" x14ac:dyDescent="0.4">
      <c r="A70" s="22" t="s">
        <v>247</v>
      </c>
      <c r="B70" s="22" t="s">
        <v>659</v>
      </c>
      <c r="C70" s="22">
        <v>25</v>
      </c>
      <c r="D70" s="22">
        <v>0.97</v>
      </c>
      <c r="E70" s="22"/>
      <c r="F70" s="35" t="s">
        <v>798</v>
      </c>
      <c r="G70" s="22" t="s">
        <v>554</v>
      </c>
      <c r="H70" s="22">
        <f>Chemicals!I18/(31.536*'Residual Capacity'!D70)</f>
        <v>0</v>
      </c>
      <c r="I70" s="22">
        <f t="shared" si="42"/>
        <v>0</v>
      </c>
      <c r="J70" s="22">
        <f t="shared" si="44"/>
        <v>0</v>
      </c>
      <c r="K70" s="22">
        <f t="shared" si="44"/>
        <v>0</v>
      </c>
      <c r="L70" s="22">
        <f t="shared" si="44"/>
        <v>0</v>
      </c>
      <c r="M70" s="22">
        <f t="shared" si="44"/>
        <v>0</v>
      </c>
      <c r="N70" s="22">
        <f t="shared" si="44"/>
        <v>0</v>
      </c>
      <c r="O70" s="22">
        <f t="shared" si="44"/>
        <v>0</v>
      </c>
      <c r="P70" s="22">
        <f t="shared" si="44"/>
        <v>0</v>
      </c>
      <c r="Q70" s="22">
        <f t="shared" si="44"/>
        <v>0</v>
      </c>
      <c r="R70" s="22">
        <f t="shared" si="44"/>
        <v>0</v>
      </c>
      <c r="S70" s="22">
        <f t="shared" si="44"/>
        <v>0</v>
      </c>
      <c r="T70" s="22">
        <f t="shared" si="44"/>
        <v>0</v>
      </c>
      <c r="U70" s="22">
        <f t="shared" si="44"/>
        <v>0</v>
      </c>
      <c r="V70" s="22">
        <f t="shared" si="44"/>
        <v>0</v>
      </c>
      <c r="W70" s="22">
        <f t="shared" si="44"/>
        <v>0</v>
      </c>
      <c r="X70" s="22">
        <f t="shared" si="44"/>
        <v>0</v>
      </c>
      <c r="Y70" s="22">
        <f t="shared" si="44"/>
        <v>0</v>
      </c>
      <c r="Z70" s="22">
        <f t="shared" si="44"/>
        <v>0</v>
      </c>
      <c r="AA70" s="22">
        <f t="shared" si="44"/>
        <v>0</v>
      </c>
      <c r="AB70" s="22">
        <f t="shared" si="44"/>
        <v>0</v>
      </c>
      <c r="AC70" s="22">
        <f t="shared" si="44"/>
        <v>0</v>
      </c>
      <c r="AD70" s="22">
        <f t="shared" si="44"/>
        <v>0</v>
      </c>
      <c r="AE70" s="22">
        <f t="shared" si="44"/>
        <v>0</v>
      </c>
      <c r="AF70" s="22">
        <f t="shared" si="44"/>
        <v>0</v>
      </c>
      <c r="AG70" s="22">
        <f t="shared" si="44"/>
        <v>0</v>
      </c>
      <c r="AH70" s="22">
        <f t="shared" si="44"/>
        <v>0</v>
      </c>
      <c r="AI70" s="22">
        <f t="shared" si="44"/>
        <v>0</v>
      </c>
    </row>
    <row r="71" spans="1:35" ht="16" x14ac:dyDescent="0.4">
      <c r="A71" s="23" t="s">
        <v>248</v>
      </c>
      <c r="B71" s="23" t="s">
        <v>660</v>
      </c>
      <c r="C71" s="23">
        <v>25</v>
      </c>
      <c r="D71" s="23">
        <v>0.88</v>
      </c>
      <c r="E71" s="23"/>
      <c r="F71" s="35" t="s">
        <v>798</v>
      </c>
      <c r="G71" s="23" t="s">
        <v>554</v>
      </c>
      <c r="H71" s="23">
        <f>Chemicals!I19/(31.536*'Residual Capacity'!D71)</f>
        <v>0</v>
      </c>
      <c r="I71" s="23">
        <f t="shared" si="42"/>
        <v>0</v>
      </c>
      <c r="J71" s="23">
        <f t="shared" si="44"/>
        <v>0</v>
      </c>
      <c r="K71" s="23">
        <f t="shared" si="44"/>
        <v>0</v>
      </c>
      <c r="L71" s="23">
        <f t="shared" si="44"/>
        <v>0</v>
      </c>
      <c r="M71" s="23">
        <f t="shared" si="44"/>
        <v>0</v>
      </c>
      <c r="N71" s="23">
        <f t="shared" si="44"/>
        <v>0</v>
      </c>
      <c r="O71" s="23">
        <f t="shared" si="44"/>
        <v>0</v>
      </c>
      <c r="P71" s="23">
        <f t="shared" si="44"/>
        <v>0</v>
      </c>
      <c r="Q71" s="23">
        <f t="shared" si="44"/>
        <v>0</v>
      </c>
      <c r="R71" s="23">
        <f t="shared" si="44"/>
        <v>0</v>
      </c>
      <c r="S71" s="23">
        <f t="shared" si="44"/>
        <v>0</v>
      </c>
      <c r="T71" s="23">
        <f t="shared" si="44"/>
        <v>0</v>
      </c>
      <c r="U71" s="23">
        <f t="shared" si="44"/>
        <v>0</v>
      </c>
      <c r="V71" s="23">
        <f t="shared" si="44"/>
        <v>0</v>
      </c>
      <c r="W71" s="23">
        <f t="shared" si="44"/>
        <v>0</v>
      </c>
      <c r="X71" s="23">
        <f t="shared" si="44"/>
        <v>0</v>
      </c>
      <c r="Y71" s="23">
        <f t="shared" si="44"/>
        <v>0</v>
      </c>
      <c r="Z71" s="23">
        <f t="shared" si="44"/>
        <v>0</v>
      </c>
      <c r="AA71" s="23">
        <f t="shared" si="44"/>
        <v>0</v>
      </c>
      <c r="AB71" s="23">
        <f t="shared" si="44"/>
        <v>0</v>
      </c>
      <c r="AC71" s="23">
        <f t="shared" si="44"/>
        <v>0</v>
      </c>
      <c r="AD71" s="23">
        <f t="shared" si="44"/>
        <v>0</v>
      </c>
      <c r="AE71" s="23">
        <f t="shared" si="44"/>
        <v>0</v>
      </c>
      <c r="AF71" s="23">
        <f t="shared" si="44"/>
        <v>0</v>
      </c>
      <c r="AG71" s="23">
        <f t="shared" si="44"/>
        <v>0</v>
      </c>
      <c r="AH71" s="23">
        <f t="shared" si="44"/>
        <v>0</v>
      </c>
      <c r="AI71" s="23">
        <f t="shared" si="44"/>
        <v>0</v>
      </c>
    </row>
    <row r="72" spans="1:35" ht="16" x14ac:dyDescent="0.4">
      <c r="A72" s="22" t="s">
        <v>249</v>
      </c>
      <c r="B72" s="22" t="s">
        <v>661</v>
      </c>
      <c r="C72" s="22">
        <v>25</v>
      </c>
      <c r="D72" s="22">
        <v>0.9</v>
      </c>
      <c r="E72" s="22"/>
      <c r="F72" s="35" t="s">
        <v>798</v>
      </c>
      <c r="G72" s="22" t="s">
        <v>554</v>
      </c>
      <c r="H72" s="22">
        <f>Chemicals!I20/(31.536*'Residual Capacity'!D72)</f>
        <v>0</v>
      </c>
      <c r="I72" s="22">
        <f t="shared" si="42"/>
        <v>0</v>
      </c>
      <c r="J72" s="22">
        <f t="shared" si="44"/>
        <v>0</v>
      </c>
      <c r="K72" s="22">
        <f t="shared" si="44"/>
        <v>0</v>
      </c>
      <c r="L72" s="22">
        <f t="shared" si="44"/>
        <v>0</v>
      </c>
      <c r="M72" s="22">
        <f t="shared" si="44"/>
        <v>0</v>
      </c>
      <c r="N72" s="22">
        <f t="shared" si="44"/>
        <v>0</v>
      </c>
      <c r="O72" s="22">
        <f t="shared" si="44"/>
        <v>0</v>
      </c>
      <c r="P72" s="22">
        <f t="shared" si="44"/>
        <v>0</v>
      </c>
      <c r="Q72" s="22">
        <f t="shared" si="44"/>
        <v>0</v>
      </c>
      <c r="R72" s="22">
        <f t="shared" si="44"/>
        <v>0</v>
      </c>
      <c r="S72" s="22">
        <f t="shared" si="44"/>
        <v>0</v>
      </c>
      <c r="T72" s="22">
        <f t="shared" si="44"/>
        <v>0</v>
      </c>
      <c r="U72" s="22">
        <f t="shared" si="44"/>
        <v>0</v>
      </c>
      <c r="V72" s="22">
        <f t="shared" si="44"/>
        <v>0</v>
      </c>
      <c r="W72" s="22">
        <f t="shared" si="44"/>
        <v>0</v>
      </c>
      <c r="X72" s="22">
        <f t="shared" si="44"/>
        <v>0</v>
      </c>
      <c r="Y72" s="22">
        <f t="shared" si="44"/>
        <v>0</v>
      </c>
      <c r="Z72" s="22">
        <f t="shared" si="44"/>
        <v>0</v>
      </c>
      <c r="AA72" s="22">
        <f t="shared" si="44"/>
        <v>0</v>
      </c>
      <c r="AB72" s="22">
        <f t="shared" si="44"/>
        <v>0</v>
      </c>
      <c r="AC72" s="22">
        <f t="shared" si="44"/>
        <v>0</v>
      </c>
      <c r="AD72" s="22">
        <f t="shared" si="44"/>
        <v>0</v>
      </c>
      <c r="AE72" s="22">
        <f t="shared" si="44"/>
        <v>0</v>
      </c>
      <c r="AF72" s="22">
        <f t="shared" si="44"/>
        <v>0</v>
      </c>
      <c r="AG72" s="22">
        <f t="shared" si="44"/>
        <v>0</v>
      </c>
      <c r="AH72" s="22">
        <f t="shared" ref="J72:AI75" si="45">IF(AG72-$H72/$C72&gt;0,ROUND(AG72-$H72/$C72,5),0)</f>
        <v>0</v>
      </c>
      <c r="AI72" s="22">
        <f t="shared" si="45"/>
        <v>0</v>
      </c>
    </row>
    <row r="73" spans="1:35" ht="16" x14ac:dyDescent="0.4">
      <c r="A73" s="23" t="s">
        <v>250</v>
      </c>
      <c r="B73" s="23" t="s">
        <v>662</v>
      </c>
      <c r="C73" s="23">
        <v>25</v>
      </c>
      <c r="D73" s="23">
        <v>0.98</v>
      </c>
      <c r="E73" s="23"/>
      <c r="F73" s="35" t="s">
        <v>798</v>
      </c>
      <c r="G73" s="23" t="s">
        <v>554</v>
      </c>
      <c r="H73" s="23">
        <f>Chemicals!I21/(31.536*'Residual Capacity'!D73)</f>
        <v>0</v>
      </c>
      <c r="I73" s="23">
        <f t="shared" si="42"/>
        <v>0</v>
      </c>
      <c r="J73" s="23">
        <f t="shared" si="45"/>
        <v>0</v>
      </c>
      <c r="K73" s="23">
        <f t="shared" si="45"/>
        <v>0</v>
      </c>
      <c r="L73" s="23">
        <f t="shared" si="45"/>
        <v>0</v>
      </c>
      <c r="M73" s="23">
        <f t="shared" si="45"/>
        <v>0</v>
      </c>
      <c r="N73" s="23">
        <f t="shared" si="45"/>
        <v>0</v>
      </c>
      <c r="O73" s="23">
        <f t="shared" si="45"/>
        <v>0</v>
      </c>
      <c r="P73" s="23">
        <f t="shared" si="45"/>
        <v>0</v>
      </c>
      <c r="Q73" s="23">
        <f t="shared" si="45"/>
        <v>0</v>
      </c>
      <c r="R73" s="23">
        <f t="shared" si="45"/>
        <v>0</v>
      </c>
      <c r="S73" s="23">
        <f t="shared" si="45"/>
        <v>0</v>
      </c>
      <c r="T73" s="23">
        <f t="shared" si="45"/>
        <v>0</v>
      </c>
      <c r="U73" s="23">
        <f t="shared" si="45"/>
        <v>0</v>
      </c>
      <c r="V73" s="23">
        <f t="shared" si="45"/>
        <v>0</v>
      </c>
      <c r="W73" s="23">
        <f t="shared" si="45"/>
        <v>0</v>
      </c>
      <c r="X73" s="23">
        <f t="shared" si="45"/>
        <v>0</v>
      </c>
      <c r="Y73" s="23">
        <f t="shared" si="45"/>
        <v>0</v>
      </c>
      <c r="Z73" s="23">
        <f t="shared" si="45"/>
        <v>0</v>
      </c>
      <c r="AA73" s="23">
        <f t="shared" si="45"/>
        <v>0</v>
      </c>
      <c r="AB73" s="23">
        <f t="shared" si="45"/>
        <v>0</v>
      </c>
      <c r="AC73" s="23">
        <f t="shared" si="45"/>
        <v>0</v>
      </c>
      <c r="AD73" s="23">
        <f t="shared" si="45"/>
        <v>0</v>
      </c>
      <c r="AE73" s="23">
        <f t="shared" si="45"/>
        <v>0</v>
      </c>
      <c r="AF73" s="23">
        <f t="shared" si="45"/>
        <v>0</v>
      </c>
      <c r="AG73" s="23">
        <f t="shared" si="45"/>
        <v>0</v>
      </c>
      <c r="AH73" s="23">
        <f t="shared" si="45"/>
        <v>0</v>
      </c>
      <c r="AI73" s="23">
        <f t="shared" si="45"/>
        <v>0</v>
      </c>
    </row>
    <row r="74" spans="1:35" ht="16" x14ac:dyDescent="0.4">
      <c r="A74" s="22" t="s">
        <v>251</v>
      </c>
      <c r="B74" s="22" t="s">
        <v>663</v>
      </c>
      <c r="C74" s="22">
        <v>25</v>
      </c>
      <c r="D74" s="22">
        <v>0.88</v>
      </c>
      <c r="E74" s="22"/>
      <c r="F74" s="35" t="s">
        <v>798</v>
      </c>
      <c r="G74" s="22" t="s">
        <v>554</v>
      </c>
      <c r="H74" s="22">
        <f>Chemicals!I22/(31.536*'Residual Capacity'!D74)</f>
        <v>0</v>
      </c>
      <c r="I74" s="22">
        <f t="shared" si="42"/>
        <v>0</v>
      </c>
      <c r="J74" s="22">
        <f t="shared" si="45"/>
        <v>0</v>
      </c>
      <c r="K74" s="22">
        <f t="shared" si="45"/>
        <v>0</v>
      </c>
      <c r="L74" s="22">
        <f t="shared" si="45"/>
        <v>0</v>
      </c>
      <c r="M74" s="22">
        <f t="shared" si="45"/>
        <v>0</v>
      </c>
      <c r="N74" s="22">
        <f t="shared" si="45"/>
        <v>0</v>
      </c>
      <c r="O74" s="22">
        <f t="shared" si="45"/>
        <v>0</v>
      </c>
      <c r="P74" s="22">
        <f t="shared" si="45"/>
        <v>0</v>
      </c>
      <c r="Q74" s="22">
        <f t="shared" si="45"/>
        <v>0</v>
      </c>
      <c r="R74" s="22">
        <f t="shared" si="45"/>
        <v>0</v>
      </c>
      <c r="S74" s="22">
        <f t="shared" si="45"/>
        <v>0</v>
      </c>
      <c r="T74" s="22">
        <f t="shared" si="45"/>
        <v>0</v>
      </c>
      <c r="U74" s="22">
        <f t="shared" si="45"/>
        <v>0</v>
      </c>
      <c r="V74" s="22">
        <f t="shared" si="45"/>
        <v>0</v>
      </c>
      <c r="W74" s="22">
        <f t="shared" si="45"/>
        <v>0</v>
      </c>
      <c r="X74" s="22">
        <f t="shared" si="45"/>
        <v>0</v>
      </c>
      <c r="Y74" s="22">
        <f t="shared" si="45"/>
        <v>0</v>
      </c>
      <c r="Z74" s="22">
        <f t="shared" si="45"/>
        <v>0</v>
      </c>
      <c r="AA74" s="22">
        <f t="shared" si="45"/>
        <v>0</v>
      </c>
      <c r="AB74" s="22">
        <f t="shared" si="45"/>
        <v>0</v>
      </c>
      <c r="AC74" s="22">
        <f t="shared" si="45"/>
        <v>0</v>
      </c>
      <c r="AD74" s="22">
        <f t="shared" si="45"/>
        <v>0</v>
      </c>
      <c r="AE74" s="22">
        <f t="shared" si="45"/>
        <v>0</v>
      </c>
      <c r="AF74" s="22">
        <f t="shared" si="45"/>
        <v>0</v>
      </c>
      <c r="AG74" s="22">
        <f t="shared" si="45"/>
        <v>0</v>
      </c>
      <c r="AH74" s="22">
        <f t="shared" si="45"/>
        <v>0</v>
      </c>
      <c r="AI74" s="22">
        <f t="shared" si="45"/>
        <v>0</v>
      </c>
    </row>
    <row r="75" spans="1:35" ht="16" x14ac:dyDescent="0.4">
      <c r="A75" s="23" t="s">
        <v>252</v>
      </c>
      <c r="B75" s="23" t="s">
        <v>664</v>
      </c>
      <c r="C75" s="23">
        <v>25</v>
      </c>
      <c r="D75" s="23">
        <v>0.98</v>
      </c>
      <c r="E75" s="23"/>
      <c r="F75" s="35" t="s">
        <v>798</v>
      </c>
      <c r="G75" s="23" t="s">
        <v>554</v>
      </c>
      <c r="H75" s="23">
        <f>Chemicals!I23/(31.536*'Residual Capacity'!D75)</f>
        <v>5.668144752269448E-13</v>
      </c>
      <c r="I75" s="23">
        <f t="shared" si="42"/>
        <v>0</v>
      </c>
      <c r="J75" s="23">
        <f t="shared" si="45"/>
        <v>0</v>
      </c>
      <c r="K75" s="23">
        <f t="shared" si="45"/>
        <v>0</v>
      </c>
      <c r="L75" s="23">
        <f t="shared" si="45"/>
        <v>0</v>
      </c>
      <c r="M75" s="23">
        <f t="shared" si="45"/>
        <v>0</v>
      </c>
      <c r="N75" s="23">
        <f t="shared" si="45"/>
        <v>0</v>
      </c>
      <c r="O75" s="23">
        <f t="shared" si="45"/>
        <v>0</v>
      </c>
      <c r="P75" s="23">
        <f t="shared" si="45"/>
        <v>0</v>
      </c>
      <c r="Q75" s="23">
        <f t="shared" si="45"/>
        <v>0</v>
      </c>
      <c r="R75" s="23">
        <f t="shared" si="45"/>
        <v>0</v>
      </c>
      <c r="S75" s="23">
        <f t="shared" si="45"/>
        <v>0</v>
      </c>
      <c r="T75" s="23">
        <f t="shared" si="45"/>
        <v>0</v>
      </c>
      <c r="U75" s="23">
        <f t="shared" si="45"/>
        <v>0</v>
      </c>
      <c r="V75" s="23">
        <f t="shared" si="45"/>
        <v>0</v>
      </c>
      <c r="W75" s="23">
        <f t="shared" si="45"/>
        <v>0</v>
      </c>
      <c r="X75" s="23">
        <f t="shared" si="45"/>
        <v>0</v>
      </c>
      <c r="Y75" s="23">
        <f t="shared" si="45"/>
        <v>0</v>
      </c>
      <c r="Z75" s="23">
        <f t="shared" si="45"/>
        <v>0</v>
      </c>
      <c r="AA75" s="23">
        <f t="shared" si="45"/>
        <v>0</v>
      </c>
      <c r="AB75" s="23">
        <f t="shared" si="45"/>
        <v>0</v>
      </c>
      <c r="AC75" s="23">
        <f t="shared" si="45"/>
        <v>0</v>
      </c>
      <c r="AD75" s="23">
        <f t="shared" si="45"/>
        <v>0</v>
      </c>
      <c r="AE75" s="23">
        <f t="shared" si="45"/>
        <v>0</v>
      </c>
      <c r="AF75" s="23">
        <f t="shared" si="45"/>
        <v>0</v>
      </c>
      <c r="AG75" s="23">
        <f t="shared" si="45"/>
        <v>0</v>
      </c>
      <c r="AH75" s="23">
        <f t="shared" si="45"/>
        <v>0</v>
      </c>
      <c r="AI75" s="23">
        <f t="shared" si="45"/>
        <v>0</v>
      </c>
    </row>
    <row r="76" spans="1:35" ht="16" x14ac:dyDescent="0.4">
      <c r="A76" s="22" t="s">
        <v>471</v>
      </c>
      <c r="B76" s="22" t="s">
        <v>665</v>
      </c>
      <c r="C76" s="22">
        <v>20</v>
      </c>
      <c r="D76" s="22">
        <v>1</v>
      </c>
      <c r="E76" s="22"/>
      <c r="F76" s="35" t="s">
        <v>798</v>
      </c>
      <c r="G76" s="22" t="s">
        <v>556</v>
      </c>
      <c r="H76" s="22">
        <f>Chemicals!B87/'Residual Capacity'!D76</f>
        <v>0</v>
      </c>
      <c r="I76" s="22">
        <f>IF(H76-$H76/$C76&gt;0,ROUND(H76-$H76/$C76,5),0)</f>
        <v>0</v>
      </c>
      <c r="J76" s="22">
        <f t="shared" ref="J76:AI85" si="46">IF(I76-$H76/$C76&gt;0,ROUND(I76-$H76/$C76,5),0)</f>
        <v>0</v>
      </c>
      <c r="K76" s="22">
        <f t="shared" si="46"/>
        <v>0</v>
      </c>
      <c r="L76" s="22">
        <f t="shared" si="46"/>
        <v>0</v>
      </c>
      <c r="M76" s="22">
        <f t="shared" si="46"/>
        <v>0</v>
      </c>
      <c r="N76" s="22">
        <f t="shared" si="46"/>
        <v>0</v>
      </c>
      <c r="O76" s="22">
        <f t="shared" si="46"/>
        <v>0</v>
      </c>
      <c r="P76" s="22">
        <f t="shared" si="46"/>
        <v>0</v>
      </c>
      <c r="Q76" s="22">
        <f t="shared" si="46"/>
        <v>0</v>
      </c>
      <c r="R76" s="22">
        <f t="shared" si="46"/>
        <v>0</v>
      </c>
      <c r="S76" s="22">
        <f t="shared" si="46"/>
        <v>0</v>
      </c>
      <c r="T76" s="22">
        <f t="shared" si="46"/>
        <v>0</v>
      </c>
      <c r="U76" s="22">
        <f t="shared" si="46"/>
        <v>0</v>
      </c>
      <c r="V76" s="22">
        <f t="shared" si="46"/>
        <v>0</v>
      </c>
      <c r="W76" s="22">
        <f t="shared" si="46"/>
        <v>0</v>
      </c>
      <c r="X76" s="22">
        <f t="shared" si="46"/>
        <v>0</v>
      </c>
      <c r="Y76" s="22">
        <f t="shared" si="46"/>
        <v>0</v>
      </c>
      <c r="Z76" s="22">
        <f t="shared" si="46"/>
        <v>0</v>
      </c>
      <c r="AA76" s="22">
        <f t="shared" si="46"/>
        <v>0</v>
      </c>
      <c r="AB76" s="22">
        <f t="shared" si="46"/>
        <v>0</v>
      </c>
      <c r="AC76" s="22">
        <f t="shared" si="46"/>
        <v>0</v>
      </c>
      <c r="AD76" s="22">
        <f t="shared" si="46"/>
        <v>0</v>
      </c>
      <c r="AE76" s="22">
        <f t="shared" si="46"/>
        <v>0</v>
      </c>
      <c r="AF76" s="22">
        <f t="shared" si="46"/>
        <v>0</v>
      </c>
      <c r="AG76" s="22">
        <f t="shared" si="46"/>
        <v>0</v>
      </c>
      <c r="AH76" s="22">
        <f t="shared" si="46"/>
        <v>0</v>
      </c>
      <c r="AI76" s="22">
        <f t="shared" si="46"/>
        <v>0</v>
      </c>
    </row>
    <row r="77" spans="1:35" ht="16" x14ac:dyDescent="0.4">
      <c r="A77" s="23" t="s">
        <v>565</v>
      </c>
      <c r="B77" s="23" t="s">
        <v>777</v>
      </c>
      <c r="C77" s="23">
        <v>23</v>
      </c>
      <c r="D77" s="23">
        <v>0.9</v>
      </c>
      <c r="E77" s="23"/>
      <c r="F77" s="35" t="s">
        <v>798</v>
      </c>
      <c r="G77" s="23" t="s">
        <v>556</v>
      </c>
      <c r="H77" s="23">
        <f>'Iron &amp; Steel'!B18/'Residual Capacity'!D77</f>
        <v>0</v>
      </c>
      <c r="I77" s="23">
        <f t="shared" ref="I77:X88" si="47">IF(H77-$H77/$C77&gt;0,ROUND(H77-$H77/$C77,5),0)</f>
        <v>0</v>
      </c>
      <c r="J77" s="23">
        <f t="shared" si="47"/>
        <v>0</v>
      </c>
      <c r="K77" s="23">
        <f t="shared" si="47"/>
        <v>0</v>
      </c>
      <c r="L77" s="23">
        <f t="shared" si="47"/>
        <v>0</v>
      </c>
      <c r="M77" s="23">
        <f t="shared" si="47"/>
        <v>0</v>
      </c>
      <c r="N77" s="23">
        <f t="shared" si="47"/>
        <v>0</v>
      </c>
      <c r="O77" s="23">
        <f t="shared" si="47"/>
        <v>0</v>
      </c>
      <c r="P77" s="23">
        <f t="shared" si="47"/>
        <v>0</v>
      </c>
      <c r="Q77" s="23">
        <f t="shared" si="47"/>
        <v>0</v>
      </c>
      <c r="R77" s="23">
        <f t="shared" si="47"/>
        <v>0</v>
      </c>
      <c r="S77" s="23">
        <f t="shared" si="47"/>
        <v>0</v>
      </c>
      <c r="T77" s="23">
        <f t="shared" si="47"/>
        <v>0</v>
      </c>
      <c r="U77" s="23">
        <f t="shared" si="47"/>
        <v>0</v>
      </c>
      <c r="V77" s="23">
        <f t="shared" si="47"/>
        <v>0</v>
      </c>
      <c r="W77" s="23">
        <f t="shared" si="47"/>
        <v>0</v>
      </c>
      <c r="X77" s="23">
        <f t="shared" si="47"/>
        <v>0</v>
      </c>
      <c r="Y77" s="23">
        <f t="shared" si="46"/>
        <v>0</v>
      </c>
      <c r="Z77" s="23">
        <f t="shared" si="46"/>
        <v>0</v>
      </c>
      <c r="AA77" s="23">
        <f t="shared" si="46"/>
        <v>0</v>
      </c>
      <c r="AB77" s="23">
        <f t="shared" si="46"/>
        <v>0</v>
      </c>
      <c r="AC77" s="23">
        <f t="shared" si="46"/>
        <v>0</v>
      </c>
      <c r="AD77" s="23">
        <f t="shared" si="46"/>
        <v>0</v>
      </c>
      <c r="AE77" s="23">
        <f t="shared" si="46"/>
        <v>0</v>
      </c>
      <c r="AF77" s="23">
        <f t="shared" si="46"/>
        <v>0</v>
      </c>
      <c r="AG77" s="23">
        <f t="shared" si="46"/>
        <v>0</v>
      </c>
      <c r="AH77" s="23">
        <f t="shared" si="46"/>
        <v>0</v>
      </c>
      <c r="AI77" s="23">
        <f t="shared" si="46"/>
        <v>0</v>
      </c>
    </row>
    <row r="78" spans="1:35" ht="16" x14ac:dyDescent="0.4">
      <c r="A78" s="22" t="s">
        <v>566</v>
      </c>
      <c r="B78" s="22" t="s">
        <v>778</v>
      </c>
      <c r="C78" s="22">
        <v>23</v>
      </c>
      <c r="D78" s="22">
        <v>0.9</v>
      </c>
      <c r="E78" s="22"/>
      <c r="F78" s="35" t="s">
        <v>798</v>
      </c>
      <c r="G78" s="22" t="s">
        <v>556</v>
      </c>
      <c r="H78" s="22">
        <v>0</v>
      </c>
      <c r="I78" s="22">
        <f t="shared" si="47"/>
        <v>0</v>
      </c>
      <c r="J78" s="22">
        <f t="shared" si="46"/>
        <v>0</v>
      </c>
      <c r="K78" s="22">
        <f t="shared" si="46"/>
        <v>0</v>
      </c>
      <c r="L78" s="22">
        <f t="shared" si="46"/>
        <v>0</v>
      </c>
      <c r="M78" s="22">
        <f t="shared" si="46"/>
        <v>0</v>
      </c>
      <c r="N78" s="22">
        <f t="shared" si="46"/>
        <v>0</v>
      </c>
      <c r="O78" s="22">
        <f t="shared" si="46"/>
        <v>0</v>
      </c>
      <c r="P78" s="22">
        <f t="shared" si="46"/>
        <v>0</v>
      </c>
      <c r="Q78" s="22">
        <f t="shared" si="46"/>
        <v>0</v>
      </c>
      <c r="R78" s="22">
        <f t="shared" si="46"/>
        <v>0</v>
      </c>
      <c r="S78" s="22">
        <f t="shared" si="46"/>
        <v>0</v>
      </c>
      <c r="T78" s="22">
        <f t="shared" si="46"/>
        <v>0</v>
      </c>
      <c r="U78" s="22">
        <f t="shared" si="46"/>
        <v>0</v>
      </c>
      <c r="V78" s="22">
        <f t="shared" si="46"/>
        <v>0</v>
      </c>
      <c r="W78" s="22">
        <f t="shared" si="46"/>
        <v>0</v>
      </c>
      <c r="X78" s="22">
        <f t="shared" si="46"/>
        <v>0</v>
      </c>
      <c r="Y78" s="22">
        <f t="shared" si="46"/>
        <v>0</v>
      </c>
      <c r="Z78" s="22">
        <f t="shared" si="46"/>
        <v>0</v>
      </c>
      <c r="AA78" s="22">
        <f t="shared" si="46"/>
        <v>0</v>
      </c>
      <c r="AB78" s="22">
        <f t="shared" si="46"/>
        <v>0</v>
      </c>
      <c r="AC78" s="22">
        <f t="shared" si="46"/>
        <v>0</v>
      </c>
      <c r="AD78" s="22">
        <f t="shared" si="46"/>
        <v>0</v>
      </c>
      <c r="AE78" s="22">
        <f t="shared" si="46"/>
        <v>0</v>
      </c>
      <c r="AF78" s="22">
        <f t="shared" si="46"/>
        <v>0</v>
      </c>
      <c r="AG78" s="22">
        <f t="shared" si="46"/>
        <v>0</v>
      </c>
      <c r="AH78" s="22">
        <f t="shared" si="46"/>
        <v>0</v>
      </c>
      <c r="AI78" s="22">
        <f t="shared" si="46"/>
        <v>0</v>
      </c>
    </row>
    <row r="79" spans="1:35" ht="16" x14ac:dyDescent="0.4">
      <c r="A79" s="23" t="s">
        <v>567</v>
      </c>
      <c r="B79" s="23" t="s">
        <v>779</v>
      </c>
      <c r="C79" s="23">
        <v>22</v>
      </c>
      <c r="D79" s="23">
        <v>0.9</v>
      </c>
      <c r="E79" s="23"/>
      <c r="F79" s="35" t="s">
        <v>798</v>
      </c>
      <c r="G79" s="23" t="s">
        <v>556</v>
      </c>
      <c r="H79" s="23">
        <v>0</v>
      </c>
      <c r="I79" s="23">
        <f t="shared" si="47"/>
        <v>0</v>
      </c>
      <c r="J79" s="23">
        <f t="shared" si="46"/>
        <v>0</v>
      </c>
      <c r="K79" s="23">
        <f t="shared" si="46"/>
        <v>0</v>
      </c>
      <c r="L79" s="23">
        <f t="shared" si="46"/>
        <v>0</v>
      </c>
      <c r="M79" s="23">
        <f t="shared" si="46"/>
        <v>0</v>
      </c>
      <c r="N79" s="23">
        <f t="shared" si="46"/>
        <v>0</v>
      </c>
      <c r="O79" s="23">
        <f t="shared" si="46"/>
        <v>0</v>
      </c>
      <c r="P79" s="23">
        <f t="shared" si="46"/>
        <v>0</v>
      </c>
      <c r="Q79" s="23">
        <f t="shared" si="46"/>
        <v>0</v>
      </c>
      <c r="R79" s="23">
        <f t="shared" si="46"/>
        <v>0</v>
      </c>
      <c r="S79" s="23">
        <f t="shared" si="46"/>
        <v>0</v>
      </c>
      <c r="T79" s="23">
        <f t="shared" si="46"/>
        <v>0</v>
      </c>
      <c r="U79" s="23">
        <f t="shared" si="46"/>
        <v>0</v>
      </c>
      <c r="V79" s="23">
        <f t="shared" si="46"/>
        <v>0</v>
      </c>
      <c r="W79" s="23">
        <f t="shared" si="46"/>
        <v>0</v>
      </c>
      <c r="X79" s="23">
        <f t="shared" si="46"/>
        <v>0</v>
      </c>
      <c r="Y79" s="23">
        <f t="shared" si="46"/>
        <v>0</v>
      </c>
      <c r="Z79" s="23">
        <f t="shared" si="46"/>
        <v>0</v>
      </c>
      <c r="AA79" s="23">
        <f t="shared" si="46"/>
        <v>0</v>
      </c>
      <c r="AB79" s="23">
        <f t="shared" si="46"/>
        <v>0</v>
      </c>
      <c r="AC79" s="23">
        <f t="shared" si="46"/>
        <v>0</v>
      </c>
      <c r="AD79" s="23">
        <f t="shared" si="46"/>
        <v>0</v>
      </c>
      <c r="AE79" s="23">
        <f t="shared" si="46"/>
        <v>0</v>
      </c>
      <c r="AF79" s="23">
        <f t="shared" si="46"/>
        <v>0</v>
      </c>
      <c r="AG79" s="23">
        <f t="shared" si="46"/>
        <v>0</v>
      </c>
      <c r="AH79" s="23">
        <f t="shared" si="46"/>
        <v>0</v>
      </c>
      <c r="AI79" s="23">
        <f t="shared" si="46"/>
        <v>0</v>
      </c>
    </row>
    <row r="80" spans="1:35" ht="16" x14ac:dyDescent="0.4">
      <c r="A80" s="22" t="s">
        <v>568</v>
      </c>
      <c r="B80" s="22" t="s">
        <v>780</v>
      </c>
      <c r="C80" s="22">
        <v>23</v>
      </c>
      <c r="D80" s="22">
        <v>0.9</v>
      </c>
      <c r="E80" s="22"/>
      <c r="F80" s="35" t="s">
        <v>798</v>
      </c>
      <c r="G80" s="22" t="s">
        <v>556</v>
      </c>
      <c r="H80" s="22">
        <f>'Iron &amp; Steel'!B19/'Residual Capacity'!D80</f>
        <v>0</v>
      </c>
      <c r="I80" s="22">
        <f t="shared" si="47"/>
        <v>0</v>
      </c>
      <c r="J80" s="22">
        <f t="shared" si="46"/>
        <v>0</v>
      </c>
      <c r="K80" s="22">
        <f t="shared" si="46"/>
        <v>0</v>
      </c>
      <c r="L80" s="22">
        <f t="shared" si="46"/>
        <v>0</v>
      </c>
      <c r="M80" s="22">
        <f t="shared" si="46"/>
        <v>0</v>
      </c>
      <c r="N80" s="22">
        <f t="shared" si="46"/>
        <v>0</v>
      </c>
      <c r="O80" s="22">
        <f t="shared" si="46"/>
        <v>0</v>
      </c>
      <c r="P80" s="22">
        <f t="shared" si="46"/>
        <v>0</v>
      </c>
      <c r="Q80" s="22">
        <f t="shared" si="46"/>
        <v>0</v>
      </c>
      <c r="R80" s="22">
        <f t="shared" si="46"/>
        <v>0</v>
      </c>
      <c r="S80" s="22">
        <f t="shared" si="46"/>
        <v>0</v>
      </c>
      <c r="T80" s="22">
        <f t="shared" si="46"/>
        <v>0</v>
      </c>
      <c r="U80" s="22">
        <f t="shared" si="46"/>
        <v>0</v>
      </c>
      <c r="V80" s="22">
        <f t="shared" si="46"/>
        <v>0</v>
      </c>
      <c r="W80" s="22">
        <f t="shared" si="46"/>
        <v>0</v>
      </c>
      <c r="X80" s="22">
        <f t="shared" si="46"/>
        <v>0</v>
      </c>
      <c r="Y80" s="22">
        <f t="shared" si="46"/>
        <v>0</v>
      </c>
      <c r="Z80" s="22">
        <f t="shared" si="46"/>
        <v>0</v>
      </c>
      <c r="AA80" s="22">
        <f t="shared" si="46"/>
        <v>0</v>
      </c>
      <c r="AB80" s="22">
        <f t="shared" si="46"/>
        <v>0</v>
      </c>
      <c r="AC80" s="22">
        <f t="shared" si="46"/>
        <v>0</v>
      </c>
      <c r="AD80" s="22">
        <f t="shared" si="46"/>
        <v>0</v>
      </c>
      <c r="AE80" s="22">
        <f t="shared" si="46"/>
        <v>0</v>
      </c>
      <c r="AF80" s="22">
        <f t="shared" si="46"/>
        <v>0</v>
      </c>
      <c r="AG80" s="22">
        <f t="shared" si="46"/>
        <v>0</v>
      </c>
      <c r="AH80" s="22">
        <f t="shared" si="46"/>
        <v>0</v>
      </c>
      <c r="AI80" s="22">
        <f t="shared" si="46"/>
        <v>0</v>
      </c>
    </row>
    <row r="81" spans="1:35" ht="16" x14ac:dyDescent="0.4">
      <c r="A81" s="23" t="s">
        <v>569</v>
      </c>
      <c r="B81" s="23" t="s">
        <v>666</v>
      </c>
      <c r="C81" s="23">
        <v>23</v>
      </c>
      <c r="D81" s="23">
        <v>0.9</v>
      </c>
      <c r="E81" s="23"/>
      <c r="F81" s="35" t="s">
        <v>798</v>
      </c>
      <c r="G81" s="23" t="s">
        <v>556</v>
      </c>
      <c r="H81" s="23">
        <f>'Iron &amp; Steel'!B20/'Residual Capacity'!D81</f>
        <v>0</v>
      </c>
      <c r="I81" s="23">
        <f t="shared" si="47"/>
        <v>0</v>
      </c>
      <c r="J81" s="23">
        <f t="shared" si="46"/>
        <v>0</v>
      </c>
      <c r="K81" s="23">
        <f t="shared" si="46"/>
        <v>0</v>
      </c>
      <c r="L81" s="23">
        <f t="shared" si="46"/>
        <v>0</v>
      </c>
      <c r="M81" s="23">
        <f t="shared" si="46"/>
        <v>0</v>
      </c>
      <c r="N81" s="23">
        <f t="shared" si="46"/>
        <v>0</v>
      </c>
      <c r="O81" s="23">
        <f t="shared" si="46"/>
        <v>0</v>
      </c>
      <c r="P81" s="23">
        <f t="shared" si="46"/>
        <v>0</v>
      </c>
      <c r="Q81" s="23">
        <f t="shared" si="46"/>
        <v>0</v>
      </c>
      <c r="R81" s="23">
        <f t="shared" si="46"/>
        <v>0</v>
      </c>
      <c r="S81" s="23">
        <f t="shared" si="46"/>
        <v>0</v>
      </c>
      <c r="T81" s="23">
        <f t="shared" si="46"/>
        <v>0</v>
      </c>
      <c r="U81" s="23">
        <f t="shared" si="46"/>
        <v>0</v>
      </c>
      <c r="V81" s="23">
        <f t="shared" si="46"/>
        <v>0</v>
      </c>
      <c r="W81" s="23">
        <f t="shared" si="46"/>
        <v>0</v>
      </c>
      <c r="X81" s="23">
        <f t="shared" si="46"/>
        <v>0</v>
      </c>
      <c r="Y81" s="23">
        <f t="shared" si="46"/>
        <v>0</v>
      </c>
      <c r="Z81" s="23">
        <f t="shared" si="46"/>
        <v>0</v>
      </c>
      <c r="AA81" s="23">
        <f t="shared" si="46"/>
        <v>0</v>
      </c>
      <c r="AB81" s="23">
        <f t="shared" si="46"/>
        <v>0</v>
      </c>
      <c r="AC81" s="23">
        <f t="shared" si="46"/>
        <v>0</v>
      </c>
      <c r="AD81" s="23">
        <f t="shared" si="46"/>
        <v>0</v>
      </c>
      <c r="AE81" s="23">
        <f t="shared" si="46"/>
        <v>0</v>
      </c>
      <c r="AF81" s="23">
        <f t="shared" si="46"/>
        <v>0</v>
      </c>
      <c r="AG81" s="23">
        <f t="shared" si="46"/>
        <v>0</v>
      </c>
      <c r="AH81" s="23">
        <f t="shared" si="46"/>
        <v>0</v>
      </c>
      <c r="AI81" s="23">
        <f t="shared" si="46"/>
        <v>0</v>
      </c>
    </row>
    <row r="82" spans="1:35" ht="16" x14ac:dyDescent="0.4">
      <c r="A82" s="22" t="s">
        <v>211</v>
      </c>
      <c r="B82" s="22" t="s">
        <v>667</v>
      </c>
      <c r="C82" s="22">
        <v>25</v>
      </c>
      <c r="D82" s="22">
        <v>0.94</v>
      </c>
      <c r="E82" s="22"/>
      <c r="F82" s="35" t="s">
        <v>798</v>
      </c>
      <c r="G82" s="22" t="s">
        <v>554</v>
      </c>
      <c r="H82" s="22">
        <f>'Iron &amp; Steel'!G4/'Residual Capacity'!D82</f>
        <v>0</v>
      </c>
      <c r="I82" s="22">
        <f t="shared" si="47"/>
        <v>0</v>
      </c>
      <c r="J82" s="22">
        <f t="shared" si="46"/>
        <v>0</v>
      </c>
      <c r="K82" s="22">
        <f t="shared" si="46"/>
        <v>0</v>
      </c>
      <c r="L82" s="22">
        <f t="shared" si="46"/>
        <v>0</v>
      </c>
      <c r="M82" s="22">
        <f t="shared" si="46"/>
        <v>0</v>
      </c>
      <c r="N82" s="22">
        <f t="shared" si="46"/>
        <v>0</v>
      </c>
      <c r="O82" s="22">
        <f t="shared" si="46"/>
        <v>0</v>
      </c>
      <c r="P82" s="22">
        <f t="shared" si="46"/>
        <v>0</v>
      </c>
      <c r="Q82" s="22">
        <f t="shared" si="46"/>
        <v>0</v>
      </c>
      <c r="R82" s="22">
        <f t="shared" si="46"/>
        <v>0</v>
      </c>
      <c r="S82" s="22">
        <f t="shared" si="46"/>
        <v>0</v>
      </c>
      <c r="T82" s="22">
        <f t="shared" si="46"/>
        <v>0</v>
      </c>
      <c r="U82" s="22">
        <f t="shared" si="46"/>
        <v>0</v>
      </c>
      <c r="V82" s="22">
        <f t="shared" si="46"/>
        <v>0</v>
      </c>
      <c r="W82" s="22">
        <f t="shared" si="46"/>
        <v>0</v>
      </c>
      <c r="X82" s="22">
        <f t="shared" si="46"/>
        <v>0</v>
      </c>
      <c r="Y82" s="22">
        <f t="shared" si="46"/>
        <v>0</v>
      </c>
      <c r="Z82" s="22">
        <f t="shared" si="46"/>
        <v>0</v>
      </c>
      <c r="AA82" s="22">
        <f t="shared" si="46"/>
        <v>0</v>
      </c>
      <c r="AB82" s="22">
        <f t="shared" si="46"/>
        <v>0</v>
      </c>
      <c r="AC82" s="22">
        <f t="shared" si="46"/>
        <v>0</v>
      </c>
      <c r="AD82" s="22">
        <f t="shared" si="46"/>
        <v>0</v>
      </c>
      <c r="AE82" s="22">
        <f t="shared" si="46"/>
        <v>0</v>
      </c>
      <c r="AF82" s="22">
        <f t="shared" si="46"/>
        <v>0</v>
      </c>
      <c r="AG82" s="22">
        <f t="shared" si="46"/>
        <v>0</v>
      </c>
      <c r="AH82" s="22">
        <f t="shared" si="46"/>
        <v>0</v>
      </c>
      <c r="AI82" s="22">
        <f t="shared" si="46"/>
        <v>0</v>
      </c>
    </row>
    <row r="83" spans="1:35" ht="16" x14ac:dyDescent="0.4">
      <c r="A83" s="23" t="s">
        <v>570</v>
      </c>
      <c r="B83" s="23" t="s">
        <v>668</v>
      </c>
      <c r="C83" s="23">
        <v>25</v>
      </c>
      <c r="D83" s="23">
        <v>0.88</v>
      </c>
      <c r="E83" s="23"/>
      <c r="F83" s="35" t="s">
        <v>798</v>
      </c>
      <c r="G83" s="23" t="s">
        <v>554</v>
      </c>
      <c r="H83" s="23">
        <f>'Iron &amp; Steel'!G5/'Residual Capacity'!D83</f>
        <v>0</v>
      </c>
      <c r="I83" s="23">
        <f t="shared" si="47"/>
        <v>0</v>
      </c>
      <c r="J83" s="23">
        <f t="shared" si="46"/>
        <v>0</v>
      </c>
      <c r="K83" s="23">
        <f t="shared" si="46"/>
        <v>0</v>
      </c>
      <c r="L83" s="23">
        <f t="shared" si="46"/>
        <v>0</v>
      </c>
      <c r="M83" s="23">
        <f t="shared" si="46"/>
        <v>0</v>
      </c>
      <c r="N83" s="23">
        <f t="shared" si="46"/>
        <v>0</v>
      </c>
      <c r="O83" s="23">
        <f t="shared" si="46"/>
        <v>0</v>
      </c>
      <c r="P83" s="23">
        <f t="shared" si="46"/>
        <v>0</v>
      </c>
      <c r="Q83" s="23">
        <f t="shared" si="46"/>
        <v>0</v>
      </c>
      <c r="R83" s="23">
        <f t="shared" si="46"/>
        <v>0</v>
      </c>
      <c r="S83" s="23">
        <f t="shared" si="46"/>
        <v>0</v>
      </c>
      <c r="T83" s="23">
        <f t="shared" si="46"/>
        <v>0</v>
      </c>
      <c r="U83" s="23">
        <f t="shared" si="46"/>
        <v>0</v>
      </c>
      <c r="V83" s="23">
        <f t="shared" si="46"/>
        <v>0</v>
      </c>
      <c r="W83" s="23">
        <f t="shared" si="46"/>
        <v>0</v>
      </c>
      <c r="X83" s="23">
        <f t="shared" si="46"/>
        <v>0</v>
      </c>
      <c r="Y83" s="23">
        <f t="shared" si="46"/>
        <v>0</v>
      </c>
      <c r="Z83" s="23">
        <f t="shared" si="46"/>
        <v>0</v>
      </c>
      <c r="AA83" s="23">
        <f t="shared" si="46"/>
        <v>0</v>
      </c>
      <c r="AB83" s="23">
        <f t="shared" si="46"/>
        <v>0</v>
      </c>
      <c r="AC83" s="23">
        <f t="shared" si="46"/>
        <v>0</v>
      </c>
      <c r="AD83" s="23">
        <f t="shared" si="46"/>
        <v>0</v>
      </c>
      <c r="AE83" s="23">
        <f t="shared" si="46"/>
        <v>0</v>
      </c>
      <c r="AF83" s="23">
        <f t="shared" si="46"/>
        <v>0</v>
      </c>
      <c r="AG83" s="23">
        <f t="shared" si="46"/>
        <v>0</v>
      </c>
      <c r="AH83" s="23">
        <f t="shared" si="46"/>
        <v>0</v>
      </c>
      <c r="AI83" s="23">
        <f t="shared" si="46"/>
        <v>0</v>
      </c>
    </row>
    <row r="84" spans="1:35" ht="16" x14ac:dyDescent="0.4">
      <c r="A84" s="22" t="s">
        <v>213</v>
      </c>
      <c r="B84" s="22" t="s">
        <v>669</v>
      </c>
      <c r="C84" s="22">
        <v>25</v>
      </c>
      <c r="D84" s="22">
        <v>0.97</v>
      </c>
      <c r="E84" s="22"/>
      <c r="F84" s="35" t="s">
        <v>798</v>
      </c>
      <c r="G84" s="22" t="s">
        <v>554</v>
      </c>
      <c r="H84" s="22">
        <f>'Iron &amp; Steel'!G6/'Residual Capacity'!D84</f>
        <v>0</v>
      </c>
      <c r="I84" s="22">
        <f t="shared" si="47"/>
        <v>0</v>
      </c>
      <c r="J84" s="22">
        <f t="shared" si="46"/>
        <v>0</v>
      </c>
      <c r="K84" s="22">
        <f t="shared" si="46"/>
        <v>0</v>
      </c>
      <c r="L84" s="22">
        <f t="shared" si="46"/>
        <v>0</v>
      </c>
      <c r="M84" s="22">
        <f t="shared" si="46"/>
        <v>0</v>
      </c>
      <c r="N84" s="22">
        <f t="shared" si="46"/>
        <v>0</v>
      </c>
      <c r="O84" s="22">
        <f t="shared" si="46"/>
        <v>0</v>
      </c>
      <c r="P84" s="22">
        <f t="shared" si="46"/>
        <v>0</v>
      </c>
      <c r="Q84" s="22">
        <f t="shared" si="46"/>
        <v>0</v>
      </c>
      <c r="R84" s="22">
        <f t="shared" si="46"/>
        <v>0</v>
      </c>
      <c r="S84" s="22">
        <f t="shared" si="46"/>
        <v>0</v>
      </c>
      <c r="T84" s="22">
        <f t="shared" si="46"/>
        <v>0</v>
      </c>
      <c r="U84" s="22">
        <f t="shared" si="46"/>
        <v>0</v>
      </c>
      <c r="V84" s="22">
        <f t="shared" si="46"/>
        <v>0</v>
      </c>
      <c r="W84" s="22">
        <f t="shared" si="46"/>
        <v>0</v>
      </c>
      <c r="X84" s="22">
        <f t="shared" si="46"/>
        <v>0</v>
      </c>
      <c r="Y84" s="22">
        <f t="shared" si="46"/>
        <v>0</v>
      </c>
      <c r="Z84" s="22">
        <f t="shared" si="46"/>
        <v>0</v>
      </c>
      <c r="AA84" s="22">
        <f t="shared" si="46"/>
        <v>0</v>
      </c>
      <c r="AB84" s="22">
        <f t="shared" si="46"/>
        <v>0</v>
      </c>
      <c r="AC84" s="22">
        <f t="shared" si="46"/>
        <v>0</v>
      </c>
      <c r="AD84" s="22">
        <f t="shared" si="46"/>
        <v>0</v>
      </c>
      <c r="AE84" s="22">
        <f t="shared" si="46"/>
        <v>0</v>
      </c>
      <c r="AF84" s="22">
        <f t="shared" si="46"/>
        <v>0</v>
      </c>
      <c r="AG84" s="22">
        <f t="shared" si="46"/>
        <v>0</v>
      </c>
      <c r="AH84" s="22">
        <f t="shared" si="46"/>
        <v>0</v>
      </c>
      <c r="AI84" s="22">
        <f t="shared" si="46"/>
        <v>0</v>
      </c>
    </row>
    <row r="85" spans="1:35" ht="16" x14ac:dyDescent="0.4">
      <c r="A85" s="23" t="s">
        <v>214</v>
      </c>
      <c r="B85" s="23" t="s">
        <v>670</v>
      </c>
      <c r="C85" s="23">
        <v>25</v>
      </c>
      <c r="D85" s="23">
        <v>0.88</v>
      </c>
      <c r="E85" s="23"/>
      <c r="F85" s="35" t="s">
        <v>798</v>
      </c>
      <c r="G85" s="23" t="s">
        <v>554</v>
      </c>
      <c r="H85" s="23">
        <f>'Iron &amp; Steel'!G7/'Residual Capacity'!D85</f>
        <v>0</v>
      </c>
      <c r="I85" s="23">
        <f t="shared" si="47"/>
        <v>0</v>
      </c>
      <c r="J85" s="23">
        <f t="shared" si="46"/>
        <v>0</v>
      </c>
      <c r="K85" s="23">
        <f t="shared" si="46"/>
        <v>0</v>
      </c>
      <c r="L85" s="23">
        <f t="shared" si="46"/>
        <v>0</v>
      </c>
      <c r="M85" s="23">
        <f t="shared" si="46"/>
        <v>0</v>
      </c>
      <c r="N85" s="23">
        <f t="shared" si="46"/>
        <v>0</v>
      </c>
      <c r="O85" s="23">
        <f t="shared" si="46"/>
        <v>0</v>
      </c>
      <c r="P85" s="23">
        <f t="shared" si="46"/>
        <v>0</v>
      </c>
      <c r="Q85" s="23">
        <f t="shared" si="46"/>
        <v>0</v>
      </c>
      <c r="R85" s="23">
        <f t="shared" si="46"/>
        <v>0</v>
      </c>
      <c r="S85" s="23">
        <f t="shared" si="46"/>
        <v>0</v>
      </c>
      <c r="T85" s="23">
        <f t="shared" si="46"/>
        <v>0</v>
      </c>
      <c r="U85" s="23">
        <f t="shared" si="46"/>
        <v>0</v>
      </c>
      <c r="V85" s="23">
        <f t="shared" si="46"/>
        <v>0</v>
      </c>
      <c r="W85" s="23">
        <f t="shared" si="46"/>
        <v>0</v>
      </c>
      <c r="X85" s="23">
        <f t="shared" si="46"/>
        <v>0</v>
      </c>
      <c r="Y85" s="23">
        <f t="shared" si="46"/>
        <v>0</v>
      </c>
      <c r="Z85" s="23">
        <f t="shared" si="46"/>
        <v>0</v>
      </c>
      <c r="AA85" s="23">
        <f t="shared" si="46"/>
        <v>0</v>
      </c>
      <c r="AB85" s="23">
        <f t="shared" si="46"/>
        <v>0</v>
      </c>
      <c r="AC85" s="23">
        <f t="shared" si="46"/>
        <v>0</v>
      </c>
      <c r="AD85" s="23">
        <f t="shared" si="46"/>
        <v>0</v>
      </c>
      <c r="AE85" s="23">
        <f t="shared" si="46"/>
        <v>0</v>
      </c>
      <c r="AF85" s="23">
        <f t="shared" si="46"/>
        <v>0</v>
      </c>
      <c r="AG85" s="23">
        <f t="shared" si="46"/>
        <v>0</v>
      </c>
      <c r="AH85" s="23">
        <f t="shared" si="46"/>
        <v>0</v>
      </c>
      <c r="AI85" s="23">
        <f t="shared" si="46"/>
        <v>0</v>
      </c>
    </row>
    <row r="86" spans="1:35" ht="16" x14ac:dyDescent="0.4">
      <c r="A86" s="22" t="s">
        <v>215</v>
      </c>
      <c r="B86" s="22" t="s">
        <v>671</v>
      </c>
      <c r="C86" s="22">
        <v>25</v>
      </c>
      <c r="D86" s="22">
        <v>0.9</v>
      </c>
      <c r="E86" s="22"/>
      <c r="F86" s="35" t="s">
        <v>798</v>
      </c>
      <c r="G86" s="22" t="s">
        <v>554</v>
      </c>
      <c r="H86" s="22">
        <f>'Iron &amp; Steel'!G8/'Residual Capacity'!D86</f>
        <v>0</v>
      </c>
      <c r="I86" s="22">
        <f t="shared" si="47"/>
        <v>0</v>
      </c>
      <c r="J86" s="22">
        <f t="shared" ref="J86:AI88" si="48">IF(I86-$H86/$C86&gt;0,ROUND(I86-$H86/$C86,5),0)</f>
        <v>0</v>
      </c>
      <c r="K86" s="22">
        <f t="shared" si="48"/>
        <v>0</v>
      </c>
      <c r="L86" s="22">
        <f t="shared" si="48"/>
        <v>0</v>
      </c>
      <c r="M86" s="22">
        <f t="shared" si="48"/>
        <v>0</v>
      </c>
      <c r="N86" s="22">
        <f t="shared" si="48"/>
        <v>0</v>
      </c>
      <c r="O86" s="22">
        <f t="shared" si="48"/>
        <v>0</v>
      </c>
      <c r="P86" s="22">
        <f t="shared" si="48"/>
        <v>0</v>
      </c>
      <c r="Q86" s="22">
        <f t="shared" si="48"/>
        <v>0</v>
      </c>
      <c r="R86" s="22">
        <f t="shared" si="48"/>
        <v>0</v>
      </c>
      <c r="S86" s="22">
        <f t="shared" si="48"/>
        <v>0</v>
      </c>
      <c r="T86" s="22">
        <f t="shared" si="48"/>
        <v>0</v>
      </c>
      <c r="U86" s="22">
        <f t="shared" si="48"/>
        <v>0</v>
      </c>
      <c r="V86" s="22">
        <f t="shared" si="48"/>
        <v>0</v>
      </c>
      <c r="W86" s="22">
        <f t="shared" si="48"/>
        <v>0</v>
      </c>
      <c r="X86" s="22">
        <f t="shared" si="48"/>
        <v>0</v>
      </c>
      <c r="Y86" s="22">
        <f t="shared" si="48"/>
        <v>0</v>
      </c>
      <c r="Z86" s="22">
        <f t="shared" si="48"/>
        <v>0</v>
      </c>
      <c r="AA86" s="22">
        <f t="shared" si="48"/>
        <v>0</v>
      </c>
      <c r="AB86" s="22">
        <f t="shared" si="48"/>
        <v>0</v>
      </c>
      <c r="AC86" s="22">
        <f t="shared" si="48"/>
        <v>0</v>
      </c>
      <c r="AD86" s="22">
        <f t="shared" si="48"/>
        <v>0</v>
      </c>
      <c r="AE86" s="22">
        <f t="shared" si="48"/>
        <v>0</v>
      </c>
      <c r="AF86" s="22">
        <f t="shared" si="48"/>
        <v>0</v>
      </c>
      <c r="AG86" s="22">
        <f t="shared" si="48"/>
        <v>0</v>
      </c>
      <c r="AH86" s="22">
        <f t="shared" si="48"/>
        <v>0</v>
      </c>
      <c r="AI86" s="22">
        <f t="shared" si="48"/>
        <v>0</v>
      </c>
    </row>
    <row r="87" spans="1:35" ht="16" x14ac:dyDescent="0.4">
      <c r="A87" s="23" t="s">
        <v>216</v>
      </c>
      <c r="B87" s="23" t="s">
        <v>672</v>
      </c>
      <c r="C87" s="23">
        <v>25</v>
      </c>
      <c r="D87" s="23">
        <v>0.98</v>
      </c>
      <c r="E87" s="23"/>
      <c r="F87" s="35" t="s">
        <v>798</v>
      </c>
      <c r="G87" s="23" t="s">
        <v>554</v>
      </c>
      <c r="H87" s="23">
        <f>'Iron &amp; Steel'!G9/'Residual Capacity'!D87</f>
        <v>0</v>
      </c>
      <c r="I87" s="23">
        <f t="shared" si="47"/>
        <v>0</v>
      </c>
      <c r="J87" s="23">
        <f t="shared" si="48"/>
        <v>0</v>
      </c>
      <c r="K87" s="23">
        <f t="shared" si="48"/>
        <v>0</v>
      </c>
      <c r="L87" s="23">
        <f t="shared" si="48"/>
        <v>0</v>
      </c>
      <c r="M87" s="23">
        <f t="shared" si="48"/>
        <v>0</v>
      </c>
      <c r="N87" s="23">
        <f t="shared" si="48"/>
        <v>0</v>
      </c>
      <c r="O87" s="23">
        <f t="shared" si="48"/>
        <v>0</v>
      </c>
      <c r="P87" s="23">
        <f t="shared" si="48"/>
        <v>0</v>
      </c>
      <c r="Q87" s="23">
        <f t="shared" si="48"/>
        <v>0</v>
      </c>
      <c r="R87" s="23">
        <f t="shared" si="48"/>
        <v>0</v>
      </c>
      <c r="S87" s="23">
        <f t="shared" si="48"/>
        <v>0</v>
      </c>
      <c r="T87" s="23">
        <f t="shared" si="48"/>
        <v>0</v>
      </c>
      <c r="U87" s="23">
        <f t="shared" si="48"/>
        <v>0</v>
      </c>
      <c r="V87" s="23">
        <f t="shared" si="48"/>
        <v>0</v>
      </c>
      <c r="W87" s="23">
        <f t="shared" si="48"/>
        <v>0</v>
      </c>
      <c r="X87" s="23">
        <f t="shared" si="48"/>
        <v>0</v>
      </c>
      <c r="Y87" s="23">
        <f t="shared" si="48"/>
        <v>0</v>
      </c>
      <c r="Z87" s="23">
        <f t="shared" si="48"/>
        <v>0</v>
      </c>
      <c r="AA87" s="23">
        <f t="shared" si="48"/>
        <v>0</v>
      </c>
      <c r="AB87" s="23">
        <f t="shared" si="48"/>
        <v>0</v>
      </c>
      <c r="AC87" s="23">
        <f t="shared" si="48"/>
        <v>0</v>
      </c>
      <c r="AD87" s="23">
        <f t="shared" si="48"/>
        <v>0</v>
      </c>
      <c r="AE87" s="23">
        <f t="shared" si="48"/>
        <v>0</v>
      </c>
      <c r="AF87" s="23">
        <f t="shared" si="48"/>
        <v>0</v>
      </c>
      <c r="AG87" s="23">
        <f t="shared" si="48"/>
        <v>0</v>
      </c>
      <c r="AH87" s="23">
        <f t="shared" si="48"/>
        <v>0</v>
      </c>
      <c r="AI87" s="23">
        <f t="shared" si="48"/>
        <v>0</v>
      </c>
    </row>
    <row r="88" spans="1:35" ht="16" x14ac:dyDescent="0.4">
      <c r="A88" s="22" t="s">
        <v>217</v>
      </c>
      <c r="B88" s="22" t="s">
        <v>673</v>
      </c>
      <c r="C88" s="22">
        <v>25</v>
      </c>
      <c r="D88" s="22">
        <v>0.88</v>
      </c>
      <c r="E88" s="22"/>
      <c r="F88" s="35" t="s">
        <v>798</v>
      </c>
      <c r="G88" s="22" t="s">
        <v>554</v>
      </c>
      <c r="H88" s="22">
        <f>'Iron &amp; Steel'!G10/'Residual Capacity'!D88</f>
        <v>0</v>
      </c>
      <c r="I88" s="22">
        <f t="shared" si="47"/>
        <v>0</v>
      </c>
      <c r="J88" s="22">
        <f t="shared" si="48"/>
        <v>0</v>
      </c>
      <c r="K88" s="22">
        <f t="shared" si="48"/>
        <v>0</v>
      </c>
      <c r="L88" s="22">
        <f t="shared" si="48"/>
        <v>0</v>
      </c>
      <c r="M88" s="22">
        <f t="shared" si="48"/>
        <v>0</v>
      </c>
      <c r="N88" s="22">
        <f t="shared" si="48"/>
        <v>0</v>
      </c>
      <c r="O88" s="22">
        <f t="shared" si="48"/>
        <v>0</v>
      </c>
      <c r="P88" s="22">
        <f t="shared" si="48"/>
        <v>0</v>
      </c>
      <c r="Q88" s="22">
        <f t="shared" si="48"/>
        <v>0</v>
      </c>
      <c r="R88" s="22">
        <f t="shared" si="48"/>
        <v>0</v>
      </c>
      <c r="S88" s="22">
        <f t="shared" si="48"/>
        <v>0</v>
      </c>
      <c r="T88" s="22">
        <f t="shared" si="48"/>
        <v>0</v>
      </c>
      <c r="U88" s="22">
        <f t="shared" si="48"/>
        <v>0</v>
      </c>
      <c r="V88" s="22">
        <f t="shared" si="48"/>
        <v>0</v>
      </c>
      <c r="W88" s="22">
        <f t="shared" si="48"/>
        <v>0</v>
      </c>
      <c r="X88" s="22">
        <f t="shared" si="48"/>
        <v>0</v>
      </c>
      <c r="Y88" s="22">
        <f t="shared" si="48"/>
        <v>0</v>
      </c>
      <c r="Z88" s="22">
        <f t="shared" si="48"/>
        <v>0</v>
      </c>
      <c r="AA88" s="22">
        <f t="shared" si="48"/>
        <v>0</v>
      </c>
      <c r="AB88" s="22">
        <f t="shared" si="48"/>
        <v>0</v>
      </c>
      <c r="AC88" s="22">
        <f t="shared" si="48"/>
        <v>0</v>
      </c>
      <c r="AD88" s="22">
        <f t="shared" si="48"/>
        <v>0</v>
      </c>
      <c r="AE88" s="22">
        <f t="shared" si="48"/>
        <v>0</v>
      </c>
      <c r="AF88" s="22">
        <f t="shared" si="48"/>
        <v>0</v>
      </c>
      <c r="AG88" s="22">
        <f t="shared" si="48"/>
        <v>0</v>
      </c>
      <c r="AH88" s="22">
        <f t="shared" si="48"/>
        <v>0</v>
      </c>
      <c r="AI88" s="22">
        <f t="shared" si="48"/>
        <v>0</v>
      </c>
    </row>
    <row r="89" spans="1:35" ht="16" x14ac:dyDescent="0.4">
      <c r="A89" s="23" t="s">
        <v>218</v>
      </c>
      <c r="B89" s="23" t="s">
        <v>674</v>
      </c>
      <c r="C89" s="23">
        <v>25</v>
      </c>
      <c r="D89" s="23">
        <v>0.98</v>
      </c>
      <c r="E89" s="23"/>
      <c r="F89" s="35" t="s">
        <v>798</v>
      </c>
      <c r="G89" s="23" t="s">
        <v>554</v>
      </c>
      <c r="H89" s="23">
        <f>'Iron &amp; Steel'!G11/'Residual Capacity'!D89</f>
        <v>1.7551020408163264E-2</v>
      </c>
      <c r="I89" s="23">
        <f>IF(H89-$H89/$C89&gt;0,ROUND(H89-$H89/$C89,5),0)</f>
        <v>1.685E-2</v>
      </c>
      <c r="J89" s="23">
        <f t="shared" ref="J89:AI97" si="49">IF(I89-$H89/$C89&gt;0,ROUND(I89-$H89/$C89,5),0)</f>
        <v>1.6150000000000001E-2</v>
      </c>
      <c r="K89" s="23">
        <f t="shared" si="49"/>
        <v>1.545E-2</v>
      </c>
      <c r="L89" s="23">
        <f t="shared" si="49"/>
        <v>1.4749999999999999E-2</v>
      </c>
      <c r="M89" s="23">
        <f t="shared" si="49"/>
        <v>1.405E-2</v>
      </c>
      <c r="N89" s="23">
        <f t="shared" si="49"/>
        <v>1.3350000000000001E-2</v>
      </c>
      <c r="O89" s="23">
        <f t="shared" si="49"/>
        <v>1.265E-2</v>
      </c>
      <c r="P89" s="23">
        <f t="shared" si="49"/>
        <v>1.1950000000000001E-2</v>
      </c>
      <c r="Q89" s="23">
        <f t="shared" si="49"/>
        <v>1.125E-2</v>
      </c>
      <c r="R89" s="23">
        <f t="shared" si="49"/>
        <v>1.055E-2</v>
      </c>
      <c r="S89" s="23">
        <f t="shared" si="49"/>
        <v>9.8499999999999994E-3</v>
      </c>
      <c r="T89" s="23">
        <f t="shared" si="49"/>
        <v>9.1500000000000001E-3</v>
      </c>
      <c r="U89" s="23">
        <f t="shared" si="49"/>
        <v>8.4499999999999992E-3</v>
      </c>
      <c r="V89" s="23">
        <f t="shared" si="49"/>
        <v>7.7499999999999999E-3</v>
      </c>
      <c r="W89" s="23">
        <f t="shared" si="49"/>
        <v>7.0499999999999998E-3</v>
      </c>
      <c r="X89" s="23">
        <f t="shared" si="49"/>
        <v>6.3499999999999997E-3</v>
      </c>
      <c r="Y89" s="23">
        <f t="shared" si="49"/>
        <v>5.6499999999999996E-3</v>
      </c>
      <c r="Z89" s="23">
        <f t="shared" si="49"/>
        <v>4.9500000000000004E-3</v>
      </c>
      <c r="AA89" s="23">
        <f t="shared" si="49"/>
        <v>4.2500000000000003E-3</v>
      </c>
      <c r="AB89" s="23">
        <f t="shared" si="49"/>
        <v>3.5500000000000002E-3</v>
      </c>
      <c r="AC89" s="23">
        <f t="shared" si="49"/>
        <v>2.8500000000000001E-3</v>
      </c>
      <c r="AD89" s="23">
        <f t="shared" si="49"/>
        <v>2.15E-3</v>
      </c>
      <c r="AE89" s="23">
        <f t="shared" si="49"/>
        <v>1.4499999999999999E-3</v>
      </c>
      <c r="AF89" s="23">
        <f t="shared" si="49"/>
        <v>7.5000000000000002E-4</v>
      </c>
      <c r="AG89" s="23">
        <f t="shared" si="49"/>
        <v>5.0000000000000002E-5</v>
      </c>
      <c r="AH89" s="23">
        <f t="shared" si="49"/>
        <v>0</v>
      </c>
      <c r="AI89" s="23">
        <f t="shared" si="49"/>
        <v>0</v>
      </c>
    </row>
    <row r="90" spans="1:35" ht="16" x14ac:dyDescent="0.4">
      <c r="A90" s="22" t="s">
        <v>192</v>
      </c>
      <c r="B90" s="22" t="s">
        <v>675</v>
      </c>
      <c r="C90" s="22">
        <v>25</v>
      </c>
      <c r="D90" s="22">
        <v>0.94</v>
      </c>
      <c r="E90" s="22"/>
      <c r="F90" s="35" t="s">
        <v>798</v>
      </c>
      <c r="G90" s="22" t="s">
        <v>556</v>
      </c>
      <c r="H90" s="22">
        <f>Cement!H4/'Residual Capacity'!D90</f>
        <v>0.17941345600920069</v>
      </c>
      <c r="I90" s="22">
        <f t="shared" ref="I90:X98" si="50">IF(H90-$H90/$C90&gt;0,ROUND(H90-$H90/$C90,5),0)</f>
        <v>0.17224</v>
      </c>
      <c r="J90" s="22">
        <f t="shared" si="50"/>
        <v>0.16506000000000001</v>
      </c>
      <c r="K90" s="22">
        <f t="shared" si="50"/>
        <v>0.15787999999999999</v>
      </c>
      <c r="L90" s="22">
        <f t="shared" si="50"/>
        <v>0.1507</v>
      </c>
      <c r="M90" s="22">
        <f t="shared" si="50"/>
        <v>0.14352000000000001</v>
      </c>
      <c r="N90" s="22">
        <f t="shared" si="50"/>
        <v>0.13633999999999999</v>
      </c>
      <c r="O90" s="22">
        <f t="shared" si="50"/>
        <v>0.12916</v>
      </c>
      <c r="P90" s="22">
        <f t="shared" si="50"/>
        <v>0.12198000000000001</v>
      </c>
      <c r="Q90" s="22">
        <f t="shared" si="50"/>
        <v>0.1148</v>
      </c>
      <c r="R90" s="22">
        <f t="shared" si="50"/>
        <v>0.10761999999999999</v>
      </c>
      <c r="S90" s="22">
        <f t="shared" si="50"/>
        <v>0.10044</v>
      </c>
      <c r="T90" s="22">
        <f t="shared" si="50"/>
        <v>9.3259999999999996E-2</v>
      </c>
      <c r="U90" s="22">
        <f t="shared" si="50"/>
        <v>8.6080000000000004E-2</v>
      </c>
      <c r="V90" s="22">
        <f t="shared" si="50"/>
        <v>7.8899999999999998E-2</v>
      </c>
      <c r="W90" s="22">
        <f t="shared" si="50"/>
        <v>7.1720000000000006E-2</v>
      </c>
      <c r="X90" s="22">
        <f t="shared" si="50"/>
        <v>6.454E-2</v>
      </c>
      <c r="Y90" s="22">
        <f t="shared" si="49"/>
        <v>5.7360000000000001E-2</v>
      </c>
      <c r="Z90" s="22">
        <f t="shared" si="49"/>
        <v>5.0180000000000002E-2</v>
      </c>
      <c r="AA90" s="22">
        <f t="shared" si="49"/>
        <v>4.2999999999999997E-2</v>
      </c>
      <c r="AB90" s="22">
        <f t="shared" si="49"/>
        <v>3.5819999999999998E-2</v>
      </c>
      <c r="AC90" s="22">
        <f t="shared" si="49"/>
        <v>2.8639999999999999E-2</v>
      </c>
      <c r="AD90" s="22">
        <f t="shared" si="49"/>
        <v>2.146E-2</v>
      </c>
      <c r="AE90" s="22">
        <f t="shared" si="49"/>
        <v>1.4279999999999999E-2</v>
      </c>
      <c r="AF90" s="22">
        <f t="shared" si="49"/>
        <v>7.1000000000000004E-3</v>
      </c>
      <c r="AG90" s="22">
        <f t="shared" si="49"/>
        <v>0</v>
      </c>
      <c r="AH90" s="22">
        <f t="shared" si="49"/>
        <v>0</v>
      </c>
      <c r="AI90" s="22">
        <f t="shared" si="49"/>
        <v>0</v>
      </c>
    </row>
    <row r="91" spans="1:35" ht="16" x14ac:dyDescent="0.4">
      <c r="A91" s="23" t="s">
        <v>193</v>
      </c>
      <c r="B91" s="23" t="s">
        <v>676</v>
      </c>
      <c r="C91" s="23">
        <v>25</v>
      </c>
      <c r="D91" s="23">
        <v>0.88</v>
      </c>
      <c r="E91" s="23"/>
      <c r="F91" s="35" t="s">
        <v>798</v>
      </c>
      <c r="G91" s="23" t="s">
        <v>556</v>
      </c>
      <c r="H91" s="23">
        <f>Cement!H5/'Residual Capacity'!D91</f>
        <v>0</v>
      </c>
      <c r="I91" s="23">
        <f t="shared" si="50"/>
        <v>0</v>
      </c>
      <c r="J91" s="23">
        <f t="shared" si="49"/>
        <v>0</v>
      </c>
      <c r="K91" s="23">
        <f t="shared" si="49"/>
        <v>0</v>
      </c>
      <c r="L91" s="23">
        <f t="shared" si="49"/>
        <v>0</v>
      </c>
      <c r="M91" s="23">
        <f t="shared" si="49"/>
        <v>0</v>
      </c>
      <c r="N91" s="23">
        <f t="shared" si="49"/>
        <v>0</v>
      </c>
      <c r="O91" s="23">
        <f t="shared" si="49"/>
        <v>0</v>
      </c>
      <c r="P91" s="23">
        <f t="shared" si="49"/>
        <v>0</v>
      </c>
      <c r="Q91" s="23">
        <f t="shared" si="49"/>
        <v>0</v>
      </c>
      <c r="R91" s="23">
        <f t="shared" si="49"/>
        <v>0</v>
      </c>
      <c r="S91" s="23">
        <f t="shared" si="49"/>
        <v>0</v>
      </c>
      <c r="T91" s="23">
        <f t="shared" si="49"/>
        <v>0</v>
      </c>
      <c r="U91" s="23">
        <f t="shared" si="49"/>
        <v>0</v>
      </c>
      <c r="V91" s="23">
        <f t="shared" si="49"/>
        <v>0</v>
      </c>
      <c r="W91" s="23">
        <f t="shared" si="49"/>
        <v>0</v>
      </c>
      <c r="X91" s="23">
        <f t="shared" si="49"/>
        <v>0</v>
      </c>
      <c r="Y91" s="23">
        <f t="shared" si="49"/>
        <v>0</v>
      </c>
      <c r="Z91" s="23">
        <f t="shared" si="49"/>
        <v>0</v>
      </c>
      <c r="AA91" s="23">
        <f t="shared" si="49"/>
        <v>0</v>
      </c>
      <c r="AB91" s="23">
        <f t="shared" si="49"/>
        <v>0</v>
      </c>
      <c r="AC91" s="23">
        <f t="shared" si="49"/>
        <v>0</v>
      </c>
      <c r="AD91" s="23">
        <f t="shared" si="49"/>
        <v>0</v>
      </c>
      <c r="AE91" s="23">
        <f t="shared" si="49"/>
        <v>0</v>
      </c>
      <c r="AF91" s="23">
        <f t="shared" si="49"/>
        <v>0</v>
      </c>
      <c r="AG91" s="23">
        <f t="shared" si="49"/>
        <v>0</v>
      </c>
      <c r="AH91" s="23">
        <f t="shared" si="49"/>
        <v>0</v>
      </c>
      <c r="AI91" s="23">
        <f t="shared" si="49"/>
        <v>0</v>
      </c>
    </row>
    <row r="92" spans="1:35" ht="16" x14ac:dyDescent="0.4">
      <c r="A92" s="22" t="s">
        <v>194</v>
      </c>
      <c r="B92" s="22" t="s">
        <v>677</v>
      </c>
      <c r="C92" s="22">
        <v>25</v>
      </c>
      <c r="D92" s="22">
        <v>0.97</v>
      </c>
      <c r="E92" s="22"/>
      <c r="F92" s="35" t="s">
        <v>798</v>
      </c>
      <c r="G92" s="22" t="s">
        <v>556</v>
      </c>
      <c r="H92" s="22">
        <f>Cement!H6/'Residual Capacity'!D92</f>
        <v>1.2733520774757887</v>
      </c>
      <c r="I92" s="22">
        <f t="shared" si="50"/>
        <v>1.2224200000000001</v>
      </c>
      <c r="J92" s="22">
        <f t="shared" si="49"/>
        <v>1.1714899999999999</v>
      </c>
      <c r="K92" s="22">
        <f t="shared" si="49"/>
        <v>1.12056</v>
      </c>
      <c r="L92" s="22">
        <f t="shared" si="49"/>
        <v>1.0696300000000001</v>
      </c>
      <c r="M92" s="22">
        <f t="shared" si="49"/>
        <v>1.0186999999999999</v>
      </c>
      <c r="N92" s="22">
        <f t="shared" si="49"/>
        <v>0.96777000000000002</v>
      </c>
      <c r="O92" s="22">
        <f t="shared" si="49"/>
        <v>0.91683999999999999</v>
      </c>
      <c r="P92" s="22">
        <f t="shared" si="49"/>
        <v>0.86590999999999996</v>
      </c>
      <c r="Q92" s="22">
        <f t="shared" si="49"/>
        <v>0.81498000000000004</v>
      </c>
      <c r="R92" s="22">
        <f t="shared" si="49"/>
        <v>0.76405000000000001</v>
      </c>
      <c r="S92" s="22">
        <f t="shared" si="49"/>
        <v>0.71311999999999998</v>
      </c>
      <c r="T92" s="22">
        <f t="shared" si="49"/>
        <v>0.66218999999999995</v>
      </c>
      <c r="U92" s="22">
        <f t="shared" si="49"/>
        <v>0.61126000000000003</v>
      </c>
      <c r="V92" s="22">
        <f t="shared" si="49"/>
        <v>0.56032999999999999</v>
      </c>
      <c r="W92" s="22">
        <f t="shared" si="49"/>
        <v>0.50939999999999996</v>
      </c>
      <c r="X92" s="22">
        <f t="shared" si="49"/>
        <v>0.45846999999999999</v>
      </c>
      <c r="Y92" s="22">
        <f t="shared" si="49"/>
        <v>0.40754000000000001</v>
      </c>
      <c r="Z92" s="22">
        <f t="shared" si="49"/>
        <v>0.35660999999999998</v>
      </c>
      <c r="AA92" s="22">
        <f t="shared" si="49"/>
        <v>0.30568000000000001</v>
      </c>
      <c r="AB92" s="22">
        <f t="shared" si="49"/>
        <v>0.25474999999999998</v>
      </c>
      <c r="AC92" s="22">
        <f t="shared" si="49"/>
        <v>0.20382</v>
      </c>
      <c r="AD92" s="22">
        <f t="shared" si="49"/>
        <v>0.15289</v>
      </c>
      <c r="AE92" s="22">
        <f t="shared" si="49"/>
        <v>0.10196</v>
      </c>
      <c r="AF92" s="22">
        <f t="shared" si="49"/>
        <v>5.1029999999999999E-2</v>
      </c>
      <c r="AG92" s="22">
        <f t="shared" si="49"/>
        <v>1E-4</v>
      </c>
      <c r="AH92" s="22">
        <f t="shared" si="49"/>
        <v>0</v>
      </c>
      <c r="AI92" s="22">
        <f t="shared" si="49"/>
        <v>0</v>
      </c>
    </row>
    <row r="93" spans="1:35" ht="16" x14ac:dyDescent="0.4">
      <c r="A93" s="23" t="s">
        <v>195</v>
      </c>
      <c r="B93" s="23" t="s">
        <v>678</v>
      </c>
      <c r="C93" s="23">
        <v>25</v>
      </c>
      <c r="D93" s="23">
        <v>0.88</v>
      </c>
      <c r="E93" s="23"/>
      <c r="F93" s="35" t="s">
        <v>798</v>
      </c>
      <c r="G93" s="23" t="s">
        <v>556</v>
      </c>
      <c r="H93" s="23">
        <f>Cement!H7/'Residual Capacity'!D93</f>
        <v>0</v>
      </c>
      <c r="I93" s="23">
        <f t="shared" si="50"/>
        <v>0</v>
      </c>
      <c r="J93" s="23">
        <f t="shared" si="49"/>
        <v>0</v>
      </c>
      <c r="K93" s="23">
        <f t="shared" si="49"/>
        <v>0</v>
      </c>
      <c r="L93" s="23">
        <f t="shared" si="49"/>
        <v>0</v>
      </c>
      <c r="M93" s="23">
        <f t="shared" si="49"/>
        <v>0</v>
      </c>
      <c r="N93" s="23">
        <f t="shared" si="49"/>
        <v>0</v>
      </c>
      <c r="O93" s="23">
        <f t="shared" si="49"/>
        <v>0</v>
      </c>
      <c r="P93" s="23">
        <f t="shared" si="49"/>
        <v>0</v>
      </c>
      <c r="Q93" s="23">
        <f t="shared" si="49"/>
        <v>0</v>
      </c>
      <c r="R93" s="23">
        <f t="shared" si="49"/>
        <v>0</v>
      </c>
      <c r="S93" s="23">
        <f t="shared" si="49"/>
        <v>0</v>
      </c>
      <c r="T93" s="23">
        <f t="shared" si="49"/>
        <v>0</v>
      </c>
      <c r="U93" s="23">
        <f t="shared" si="49"/>
        <v>0</v>
      </c>
      <c r="V93" s="23">
        <f t="shared" si="49"/>
        <v>0</v>
      </c>
      <c r="W93" s="23">
        <f t="shared" si="49"/>
        <v>0</v>
      </c>
      <c r="X93" s="23">
        <f t="shared" si="49"/>
        <v>0</v>
      </c>
      <c r="Y93" s="23">
        <f t="shared" si="49"/>
        <v>0</v>
      </c>
      <c r="Z93" s="23">
        <f t="shared" si="49"/>
        <v>0</v>
      </c>
      <c r="AA93" s="23">
        <f t="shared" si="49"/>
        <v>0</v>
      </c>
      <c r="AB93" s="23">
        <f t="shared" si="49"/>
        <v>0</v>
      </c>
      <c r="AC93" s="23">
        <f t="shared" si="49"/>
        <v>0</v>
      </c>
      <c r="AD93" s="23">
        <f t="shared" si="49"/>
        <v>0</v>
      </c>
      <c r="AE93" s="23">
        <f t="shared" si="49"/>
        <v>0</v>
      </c>
      <c r="AF93" s="23">
        <f t="shared" si="49"/>
        <v>0</v>
      </c>
      <c r="AG93" s="23">
        <f t="shared" si="49"/>
        <v>0</v>
      </c>
      <c r="AH93" s="23">
        <f t="shared" si="49"/>
        <v>0</v>
      </c>
      <c r="AI93" s="23">
        <f t="shared" si="49"/>
        <v>0</v>
      </c>
    </row>
    <row r="94" spans="1:35" ht="16" x14ac:dyDescent="0.4">
      <c r="A94" s="22" t="s">
        <v>196</v>
      </c>
      <c r="B94" s="22" t="s">
        <v>679</v>
      </c>
      <c r="C94" s="22">
        <v>25</v>
      </c>
      <c r="D94" s="22">
        <v>0.9</v>
      </c>
      <c r="E94" s="22"/>
      <c r="F94" s="35" t="s">
        <v>798</v>
      </c>
      <c r="G94" s="22" t="s">
        <v>556</v>
      </c>
      <c r="H94" s="22">
        <f>Cement!H8/'Residual Capacity'!D94</f>
        <v>0</v>
      </c>
      <c r="I94" s="22">
        <f t="shared" si="50"/>
        <v>0</v>
      </c>
      <c r="J94" s="22">
        <f t="shared" si="49"/>
        <v>0</v>
      </c>
      <c r="K94" s="22">
        <f t="shared" si="49"/>
        <v>0</v>
      </c>
      <c r="L94" s="22">
        <f t="shared" si="49"/>
        <v>0</v>
      </c>
      <c r="M94" s="22">
        <f t="shared" si="49"/>
        <v>0</v>
      </c>
      <c r="N94" s="22">
        <f t="shared" si="49"/>
        <v>0</v>
      </c>
      <c r="O94" s="22">
        <f t="shared" si="49"/>
        <v>0</v>
      </c>
      <c r="P94" s="22">
        <f t="shared" si="49"/>
        <v>0</v>
      </c>
      <c r="Q94" s="22">
        <f t="shared" si="49"/>
        <v>0</v>
      </c>
      <c r="R94" s="22">
        <f t="shared" si="49"/>
        <v>0</v>
      </c>
      <c r="S94" s="22">
        <f t="shared" si="49"/>
        <v>0</v>
      </c>
      <c r="T94" s="22">
        <f t="shared" si="49"/>
        <v>0</v>
      </c>
      <c r="U94" s="22">
        <f t="shared" si="49"/>
        <v>0</v>
      </c>
      <c r="V94" s="22">
        <f t="shared" si="49"/>
        <v>0</v>
      </c>
      <c r="W94" s="22">
        <f t="shared" si="49"/>
        <v>0</v>
      </c>
      <c r="X94" s="22">
        <f t="shared" si="49"/>
        <v>0</v>
      </c>
      <c r="Y94" s="22">
        <f t="shared" si="49"/>
        <v>0</v>
      </c>
      <c r="Z94" s="22">
        <f t="shared" si="49"/>
        <v>0</v>
      </c>
      <c r="AA94" s="22">
        <f t="shared" si="49"/>
        <v>0</v>
      </c>
      <c r="AB94" s="22">
        <f t="shared" si="49"/>
        <v>0</v>
      </c>
      <c r="AC94" s="22">
        <f t="shared" si="49"/>
        <v>0</v>
      </c>
      <c r="AD94" s="22">
        <f t="shared" si="49"/>
        <v>0</v>
      </c>
      <c r="AE94" s="22">
        <f t="shared" si="49"/>
        <v>0</v>
      </c>
      <c r="AF94" s="22">
        <f t="shared" si="49"/>
        <v>0</v>
      </c>
      <c r="AG94" s="22">
        <f t="shared" si="49"/>
        <v>0</v>
      </c>
      <c r="AH94" s="22">
        <f t="shared" si="49"/>
        <v>0</v>
      </c>
      <c r="AI94" s="22">
        <f t="shared" si="49"/>
        <v>0</v>
      </c>
    </row>
    <row r="95" spans="1:35" ht="16" x14ac:dyDescent="0.4">
      <c r="A95" s="23" t="s">
        <v>197</v>
      </c>
      <c r="B95" s="23" t="s">
        <v>680</v>
      </c>
      <c r="C95" s="23">
        <v>25</v>
      </c>
      <c r="D95" s="23">
        <v>0.98</v>
      </c>
      <c r="E95" s="23"/>
      <c r="F95" s="35" t="s">
        <v>798</v>
      </c>
      <c r="G95" s="23" t="s">
        <v>556</v>
      </c>
      <c r="H95" s="23">
        <f>Cement!H9/'Residual Capacity'!D95</f>
        <v>0</v>
      </c>
      <c r="I95" s="23">
        <f t="shared" si="50"/>
        <v>0</v>
      </c>
      <c r="J95" s="23">
        <f t="shared" si="49"/>
        <v>0</v>
      </c>
      <c r="K95" s="23">
        <f t="shared" si="49"/>
        <v>0</v>
      </c>
      <c r="L95" s="23">
        <f t="shared" si="49"/>
        <v>0</v>
      </c>
      <c r="M95" s="23">
        <f t="shared" si="49"/>
        <v>0</v>
      </c>
      <c r="N95" s="23">
        <f t="shared" si="49"/>
        <v>0</v>
      </c>
      <c r="O95" s="23">
        <f t="shared" si="49"/>
        <v>0</v>
      </c>
      <c r="P95" s="23">
        <f t="shared" si="49"/>
        <v>0</v>
      </c>
      <c r="Q95" s="23">
        <f t="shared" si="49"/>
        <v>0</v>
      </c>
      <c r="R95" s="23">
        <f t="shared" si="49"/>
        <v>0</v>
      </c>
      <c r="S95" s="23">
        <f t="shared" si="49"/>
        <v>0</v>
      </c>
      <c r="T95" s="23">
        <f t="shared" si="49"/>
        <v>0</v>
      </c>
      <c r="U95" s="23">
        <f t="shared" si="49"/>
        <v>0</v>
      </c>
      <c r="V95" s="23">
        <f t="shared" si="49"/>
        <v>0</v>
      </c>
      <c r="W95" s="23">
        <f t="shared" si="49"/>
        <v>0</v>
      </c>
      <c r="X95" s="23">
        <f t="shared" si="49"/>
        <v>0</v>
      </c>
      <c r="Y95" s="23">
        <f t="shared" si="49"/>
        <v>0</v>
      </c>
      <c r="Z95" s="23">
        <f t="shared" si="49"/>
        <v>0</v>
      </c>
      <c r="AA95" s="23">
        <f t="shared" si="49"/>
        <v>0</v>
      </c>
      <c r="AB95" s="23">
        <f t="shared" si="49"/>
        <v>0</v>
      </c>
      <c r="AC95" s="23">
        <f t="shared" si="49"/>
        <v>0</v>
      </c>
      <c r="AD95" s="23">
        <f t="shared" si="49"/>
        <v>0</v>
      </c>
      <c r="AE95" s="23">
        <f t="shared" si="49"/>
        <v>0</v>
      </c>
      <c r="AF95" s="23">
        <f t="shared" si="49"/>
        <v>0</v>
      </c>
      <c r="AG95" s="23">
        <f t="shared" si="49"/>
        <v>0</v>
      </c>
      <c r="AH95" s="23">
        <f t="shared" si="49"/>
        <v>0</v>
      </c>
      <c r="AI95" s="23">
        <f t="shared" si="49"/>
        <v>0</v>
      </c>
    </row>
    <row r="96" spans="1:35" ht="16" x14ac:dyDescent="0.4">
      <c r="A96" s="22" t="s">
        <v>198</v>
      </c>
      <c r="B96" s="22" t="s">
        <v>681</v>
      </c>
      <c r="C96" s="22">
        <v>25</v>
      </c>
      <c r="D96" s="22">
        <v>0.88</v>
      </c>
      <c r="E96" s="22"/>
      <c r="F96" s="35" t="s">
        <v>798</v>
      </c>
      <c r="G96" s="22" t="s">
        <v>556</v>
      </c>
      <c r="H96" s="22">
        <f>Cement!H10/'Residual Capacity'!D96</f>
        <v>0</v>
      </c>
      <c r="I96" s="22">
        <f t="shared" si="50"/>
        <v>0</v>
      </c>
      <c r="J96" s="22">
        <f t="shared" si="49"/>
        <v>0</v>
      </c>
      <c r="K96" s="22">
        <f t="shared" si="49"/>
        <v>0</v>
      </c>
      <c r="L96" s="22">
        <f t="shared" si="49"/>
        <v>0</v>
      </c>
      <c r="M96" s="22">
        <f t="shared" si="49"/>
        <v>0</v>
      </c>
      <c r="N96" s="22">
        <f t="shared" si="49"/>
        <v>0</v>
      </c>
      <c r="O96" s="22">
        <f t="shared" si="49"/>
        <v>0</v>
      </c>
      <c r="P96" s="22">
        <f t="shared" si="49"/>
        <v>0</v>
      </c>
      <c r="Q96" s="22">
        <f t="shared" si="49"/>
        <v>0</v>
      </c>
      <c r="R96" s="22">
        <f t="shared" si="49"/>
        <v>0</v>
      </c>
      <c r="S96" s="22">
        <f t="shared" si="49"/>
        <v>0</v>
      </c>
      <c r="T96" s="22">
        <f t="shared" si="49"/>
        <v>0</v>
      </c>
      <c r="U96" s="22">
        <f t="shared" si="49"/>
        <v>0</v>
      </c>
      <c r="V96" s="22">
        <f t="shared" si="49"/>
        <v>0</v>
      </c>
      <c r="W96" s="22">
        <f t="shared" si="49"/>
        <v>0</v>
      </c>
      <c r="X96" s="22">
        <f t="shared" si="49"/>
        <v>0</v>
      </c>
      <c r="Y96" s="22">
        <f t="shared" si="49"/>
        <v>0</v>
      </c>
      <c r="Z96" s="22">
        <f t="shared" si="49"/>
        <v>0</v>
      </c>
      <c r="AA96" s="22">
        <f t="shared" si="49"/>
        <v>0</v>
      </c>
      <c r="AB96" s="22">
        <f t="shared" si="49"/>
        <v>0</v>
      </c>
      <c r="AC96" s="22">
        <f t="shared" si="49"/>
        <v>0</v>
      </c>
      <c r="AD96" s="22">
        <f t="shared" si="49"/>
        <v>0</v>
      </c>
      <c r="AE96" s="22">
        <f t="shared" si="49"/>
        <v>0</v>
      </c>
      <c r="AF96" s="22">
        <f t="shared" si="49"/>
        <v>0</v>
      </c>
      <c r="AG96" s="22">
        <f t="shared" si="49"/>
        <v>0</v>
      </c>
      <c r="AH96" s="22">
        <f t="shared" si="49"/>
        <v>0</v>
      </c>
      <c r="AI96" s="22">
        <f t="shared" si="49"/>
        <v>0</v>
      </c>
    </row>
    <row r="97" spans="1:35" ht="16" x14ac:dyDescent="0.4">
      <c r="A97" s="23" t="s">
        <v>199</v>
      </c>
      <c r="B97" s="23" t="s">
        <v>682</v>
      </c>
      <c r="C97" s="23">
        <v>25</v>
      </c>
      <c r="D97" s="23">
        <v>0.98</v>
      </c>
      <c r="E97" s="23"/>
      <c r="F97" s="35" t="s">
        <v>798</v>
      </c>
      <c r="G97" s="23" t="s">
        <v>556</v>
      </c>
      <c r="H97" s="23">
        <f>Cement!H11/'Residual Capacity'!D97</f>
        <v>0.45168067226890757</v>
      </c>
      <c r="I97" s="23">
        <f t="shared" si="50"/>
        <v>0.43361</v>
      </c>
      <c r="J97" s="23">
        <f t="shared" si="49"/>
        <v>0.41554000000000002</v>
      </c>
      <c r="K97" s="23">
        <f t="shared" si="49"/>
        <v>0.39746999999999999</v>
      </c>
      <c r="L97" s="23">
        <f t="shared" si="49"/>
        <v>0.37940000000000002</v>
      </c>
      <c r="M97" s="23">
        <f t="shared" si="49"/>
        <v>0.36132999999999998</v>
      </c>
      <c r="N97" s="23">
        <f t="shared" si="49"/>
        <v>0.34326000000000001</v>
      </c>
      <c r="O97" s="23">
        <f t="shared" si="49"/>
        <v>0.32518999999999998</v>
      </c>
      <c r="P97" s="23">
        <f t="shared" si="49"/>
        <v>0.30712</v>
      </c>
      <c r="Q97" s="23">
        <f t="shared" si="49"/>
        <v>0.28904999999999997</v>
      </c>
      <c r="R97" s="23">
        <f t="shared" si="49"/>
        <v>0.27098</v>
      </c>
      <c r="S97" s="23">
        <f t="shared" si="49"/>
        <v>0.25291000000000002</v>
      </c>
      <c r="T97" s="23">
        <f t="shared" si="49"/>
        <v>0.23483999999999999</v>
      </c>
      <c r="U97" s="23">
        <f t="shared" si="49"/>
        <v>0.21676999999999999</v>
      </c>
      <c r="V97" s="23">
        <f t="shared" si="49"/>
        <v>0.19869999999999999</v>
      </c>
      <c r="W97" s="23">
        <f t="shared" si="49"/>
        <v>0.18063000000000001</v>
      </c>
      <c r="X97" s="23">
        <f t="shared" si="49"/>
        <v>0.16256000000000001</v>
      </c>
      <c r="Y97" s="23">
        <f t="shared" si="49"/>
        <v>0.14449000000000001</v>
      </c>
      <c r="Z97" s="23">
        <f t="shared" si="49"/>
        <v>0.12642</v>
      </c>
      <c r="AA97" s="23">
        <f t="shared" si="49"/>
        <v>0.10835</v>
      </c>
      <c r="AB97" s="23">
        <f t="shared" si="49"/>
        <v>9.0279999999999999E-2</v>
      </c>
      <c r="AC97" s="23">
        <f t="shared" si="49"/>
        <v>7.2209999999999996E-2</v>
      </c>
      <c r="AD97" s="23">
        <f t="shared" si="49"/>
        <v>5.4140000000000001E-2</v>
      </c>
      <c r="AE97" s="23">
        <f t="shared" si="49"/>
        <v>3.6069999999999998E-2</v>
      </c>
      <c r="AF97" s="23">
        <f t="shared" si="49"/>
        <v>1.7999999999999999E-2</v>
      </c>
      <c r="AG97" s="23">
        <f t="shared" si="49"/>
        <v>0</v>
      </c>
      <c r="AH97" s="23">
        <f t="shared" si="49"/>
        <v>0</v>
      </c>
      <c r="AI97" s="23">
        <f t="shared" si="49"/>
        <v>0</v>
      </c>
    </row>
    <row r="98" spans="1:35" ht="16" x14ac:dyDescent="0.4">
      <c r="A98" s="22" t="s">
        <v>200</v>
      </c>
      <c r="B98" s="22" t="s">
        <v>683</v>
      </c>
      <c r="C98" s="22">
        <v>20</v>
      </c>
      <c r="D98" s="22">
        <v>1</v>
      </c>
      <c r="E98" s="22"/>
      <c r="F98" s="35" t="s">
        <v>798</v>
      </c>
      <c r="G98" s="22" t="s">
        <v>556</v>
      </c>
      <c r="H98" s="22">
        <f>Cement!B32/'Residual Capacity'!D98</f>
        <v>0.75700000000000001</v>
      </c>
      <c r="I98" s="22">
        <f t="shared" si="50"/>
        <v>0.71914999999999996</v>
      </c>
      <c r="J98" s="22">
        <f t="shared" ref="J98:AI98" si="51">IF(I98-$H98/$C98&gt;0,ROUND(I98-$H98/$C98,5),0)</f>
        <v>0.68130000000000002</v>
      </c>
      <c r="K98" s="22">
        <f t="shared" si="51"/>
        <v>0.64344999999999997</v>
      </c>
      <c r="L98" s="22">
        <f t="shared" si="51"/>
        <v>0.60560000000000003</v>
      </c>
      <c r="M98" s="22">
        <f t="shared" si="51"/>
        <v>0.56774999999999998</v>
      </c>
      <c r="N98" s="22">
        <f t="shared" si="51"/>
        <v>0.52990000000000004</v>
      </c>
      <c r="O98" s="22">
        <f t="shared" si="51"/>
        <v>0.49204999999999999</v>
      </c>
      <c r="P98" s="22">
        <f t="shared" si="51"/>
        <v>0.45419999999999999</v>
      </c>
      <c r="Q98" s="22">
        <f t="shared" si="51"/>
        <v>0.41635</v>
      </c>
      <c r="R98" s="22">
        <f t="shared" si="51"/>
        <v>0.3785</v>
      </c>
      <c r="S98" s="22">
        <f t="shared" si="51"/>
        <v>0.34065000000000001</v>
      </c>
      <c r="T98" s="22">
        <f t="shared" si="51"/>
        <v>0.30280000000000001</v>
      </c>
      <c r="U98" s="22">
        <f t="shared" si="51"/>
        <v>0.26495000000000002</v>
      </c>
      <c r="V98" s="22">
        <f t="shared" si="51"/>
        <v>0.2271</v>
      </c>
      <c r="W98" s="22">
        <f t="shared" si="51"/>
        <v>0.18925</v>
      </c>
      <c r="X98" s="22">
        <f t="shared" si="51"/>
        <v>0.15140000000000001</v>
      </c>
      <c r="Y98" s="22">
        <f t="shared" si="51"/>
        <v>0.11355</v>
      </c>
      <c r="Z98" s="22">
        <f t="shared" si="51"/>
        <v>7.5700000000000003E-2</v>
      </c>
      <c r="AA98" s="22">
        <f t="shared" si="51"/>
        <v>3.7850000000000002E-2</v>
      </c>
      <c r="AB98" s="22">
        <f t="shared" si="51"/>
        <v>0</v>
      </c>
      <c r="AC98" s="22">
        <f t="shared" si="51"/>
        <v>0</v>
      </c>
      <c r="AD98" s="22">
        <f t="shared" si="51"/>
        <v>0</v>
      </c>
      <c r="AE98" s="22">
        <f t="shared" si="51"/>
        <v>0</v>
      </c>
      <c r="AF98" s="22">
        <f t="shared" si="51"/>
        <v>0</v>
      </c>
      <c r="AG98" s="22">
        <f t="shared" si="51"/>
        <v>0</v>
      </c>
      <c r="AH98" s="22">
        <f t="shared" si="51"/>
        <v>0</v>
      </c>
      <c r="AI98" s="22">
        <f t="shared" si="51"/>
        <v>0</v>
      </c>
    </row>
    <row r="99" spans="1:35" ht="16" x14ac:dyDescent="0.4">
      <c r="A99" s="23" t="s">
        <v>325</v>
      </c>
      <c r="B99" s="23" t="s">
        <v>684</v>
      </c>
      <c r="C99" s="23">
        <v>25</v>
      </c>
      <c r="D99" s="23">
        <v>0.94</v>
      </c>
      <c r="E99" s="23"/>
      <c r="F99" s="35" t="s">
        <v>798</v>
      </c>
      <c r="G99" s="23" t="s">
        <v>554</v>
      </c>
      <c r="H99" s="23">
        <f>Mining!I3/(31.536*'Residual Capacity'!D99)</f>
        <v>0</v>
      </c>
      <c r="I99" s="23">
        <f t="shared" ref="I99:AI99" si="52">IF(H99-$H99/$C99&gt;0,ROUND(H99-$H99/$C99,5),0)</f>
        <v>0</v>
      </c>
      <c r="J99" s="23">
        <f t="shared" si="52"/>
        <v>0</v>
      </c>
      <c r="K99" s="23">
        <f t="shared" si="52"/>
        <v>0</v>
      </c>
      <c r="L99" s="23">
        <f t="shared" si="52"/>
        <v>0</v>
      </c>
      <c r="M99" s="23">
        <f t="shared" si="52"/>
        <v>0</v>
      </c>
      <c r="N99" s="23">
        <f t="shared" si="52"/>
        <v>0</v>
      </c>
      <c r="O99" s="23">
        <f t="shared" si="52"/>
        <v>0</v>
      </c>
      <c r="P99" s="23">
        <f t="shared" si="52"/>
        <v>0</v>
      </c>
      <c r="Q99" s="23">
        <f t="shared" si="52"/>
        <v>0</v>
      </c>
      <c r="R99" s="23">
        <f t="shared" si="52"/>
        <v>0</v>
      </c>
      <c r="S99" s="23">
        <f t="shared" si="52"/>
        <v>0</v>
      </c>
      <c r="T99" s="23">
        <f t="shared" si="52"/>
        <v>0</v>
      </c>
      <c r="U99" s="23">
        <f t="shared" si="52"/>
        <v>0</v>
      </c>
      <c r="V99" s="23">
        <f t="shared" si="52"/>
        <v>0</v>
      </c>
      <c r="W99" s="23">
        <f t="shared" si="52"/>
        <v>0</v>
      </c>
      <c r="X99" s="23">
        <f t="shared" si="52"/>
        <v>0</v>
      </c>
      <c r="Y99" s="23">
        <f t="shared" si="52"/>
        <v>0</v>
      </c>
      <c r="Z99" s="23">
        <f t="shared" si="52"/>
        <v>0</v>
      </c>
      <c r="AA99" s="23">
        <f t="shared" si="52"/>
        <v>0</v>
      </c>
      <c r="AB99" s="23">
        <f t="shared" si="52"/>
        <v>0</v>
      </c>
      <c r="AC99" s="23">
        <f t="shared" si="52"/>
        <v>0</v>
      </c>
      <c r="AD99" s="23">
        <f t="shared" si="52"/>
        <v>0</v>
      </c>
      <c r="AE99" s="23">
        <f t="shared" si="52"/>
        <v>0</v>
      </c>
      <c r="AF99" s="23">
        <f t="shared" si="52"/>
        <v>0</v>
      </c>
      <c r="AG99" s="23">
        <f t="shared" si="52"/>
        <v>0</v>
      </c>
      <c r="AH99" s="23">
        <f t="shared" si="52"/>
        <v>0</v>
      </c>
      <c r="AI99" s="23">
        <f t="shared" si="52"/>
        <v>0</v>
      </c>
    </row>
    <row r="100" spans="1:35" ht="16" x14ac:dyDescent="0.4">
      <c r="A100" s="22" t="s">
        <v>326</v>
      </c>
      <c r="B100" s="22" t="s">
        <v>685</v>
      </c>
      <c r="C100" s="22">
        <v>25</v>
      </c>
      <c r="D100" s="22">
        <v>0.88</v>
      </c>
      <c r="E100" s="22"/>
      <c r="F100" s="35" t="s">
        <v>798</v>
      </c>
      <c r="G100" s="22" t="s">
        <v>554</v>
      </c>
      <c r="H100" s="22">
        <f>Mining!I4/(31.536*'Residual Capacity'!D100)</f>
        <v>0</v>
      </c>
      <c r="I100" s="22">
        <f t="shared" ref="I100:AI100" si="53">IF(H100-$H100/$C100&gt;0,ROUND(H100-$H100/$C100,5),0)</f>
        <v>0</v>
      </c>
      <c r="J100" s="22">
        <f t="shared" si="53"/>
        <v>0</v>
      </c>
      <c r="K100" s="22">
        <f t="shared" si="53"/>
        <v>0</v>
      </c>
      <c r="L100" s="22">
        <f t="shared" si="53"/>
        <v>0</v>
      </c>
      <c r="M100" s="22">
        <f t="shared" si="53"/>
        <v>0</v>
      </c>
      <c r="N100" s="22">
        <f t="shared" si="53"/>
        <v>0</v>
      </c>
      <c r="O100" s="22">
        <f t="shared" si="53"/>
        <v>0</v>
      </c>
      <c r="P100" s="22">
        <f t="shared" si="53"/>
        <v>0</v>
      </c>
      <c r="Q100" s="22">
        <f t="shared" si="53"/>
        <v>0</v>
      </c>
      <c r="R100" s="22">
        <f t="shared" si="53"/>
        <v>0</v>
      </c>
      <c r="S100" s="22">
        <f t="shared" si="53"/>
        <v>0</v>
      </c>
      <c r="T100" s="22">
        <f t="shared" si="53"/>
        <v>0</v>
      </c>
      <c r="U100" s="22">
        <f t="shared" si="53"/>
        <v>0</v>
      </c>
      <c r="V100" s="22">
        <f t="shared" si="53"/>
        <v>0</v>
      </c>
      <c r="W100" s="22">
        <f t="shared" si="53"/>
        <v>0</v>
      </c>
      <c r="X100" s="22">
        <f t="shared" si="53"/>
        <v>0</v>
      </c>
      <c r="Y100" s="22">
        <f t="shared" si="53"/>
        <v>0</v>
      </c>
      <c r="Z100" s="22">
        <f t="shared" si="53"/>
        <v>0</v>
      </c>
      <c r="AA100" s="22">
        <f t="shared" si="53"/>
        <v>0</v>
      </c>
      <c r="AB100" s="22">
        <f t="shared" si="53"/>
        <v>0</v>
      </c>
      <c r="AC100" s="22">
        <f t="shared" si="53"/>
        <v>0</v>
      </c>
      <c r="AD100" s="22">
        <f t="shared" si="53"/>
        <v>0</v>
      </c>
      <c r="AE100" s="22">
        <f t="shared" si="53"/>
        <v>0</v>
      </c>
      <c r="AF100" s="22">
        <f t="shared" si="53"/>
        <v>0</v>
      </c>
      <c r="AG100" s="22">
        <f t="shared" si="53"/>
        <v>0</v>
      </c>
      <c r="AH100" s="22">
        <f t="shared" si="53"/>
        <v>0</v>
      </c>
      <c r="AI100" s="22">
        <f t="shared" si="53"/>
        <v>0</v>
      </c>
    </row>
    <row r="101" spans="1:35" ht="16" x14ac:dyDescent="0.4">
      <c r="A101" s="23" t="s">
        <v>327</v>
      </c>
      <c r="B101" s="23" t="s">
        <v>686</v>
      </c>
      <c r="C101" s="23">
        <v>25</v>
      </c>
      <c r="D101" s="23">
        <v>0.97</v>
      </c>
      <c r="E101" s="23"/>
      <c r="F101" s="35" t="s">
        <v>798</v>
      </c>
      <c r="G101" s="23" t="s">
        <v>554</v>
      </c>
      <c r="H101" s="23">
        <f>Mining!I5/(31.536*'Residual Capacity'!D101)</f>
        <v>0</v>
      </c>
      <c r="I101" s="23">
        <f t="shared" ref="I101:AI101" si="54">IF(H101-$H101/$C101&gt;0,ROUND(H101-$H101/$C101,5),0)</f>
        <v>0</v>
      </c>
      <c r="J101" s="23">
        <f t="shared" si="54"/>
        <v>0</v>
      </c>
      <c r="K101" s="23">
        <f t="shared" si="54"/>
        <v>0</v>
      </c>
      <c r="L101" s="23">
        <f t="shared" si="54"/>
        <v>0</v>
      </c>
      <c r="M101" s="23">
        <f t="shared" si="54"/>
        <v>0</v>
      </c>
      <c r="N101" s="23">
        <f t="shared" si="54"/>
        <v>0</v>
      </c>
      <c r="O101" s="23">
        <f t="shared" si="54"/>
        <v>0</v>
      </c>
      <c r="P101" s="23">
        <f t="shared" si="54"/>
        <v>0</v>
      </c>
      <c r="Q101" s="23">
        <f t="shared" si="54"/>
        <v>0</v>
      </c>
      <c r="R101" s="23">
        <f t="shared" si="54"/>
        <v>0</v>
      </c>
      <c r="S101" s="23">
        <f t="shared" si="54"/>
        <v>0</v>
      </c>
      <c r="T101" s="23">
        <f t="shared" si="54"/>
        <v>0</v>
      </c>
      <c r="U101" s="23">
        <f t="shared" si="54"/>
        <v>0</v>
      </c>
      <c r="V101" s="23">
        <f t="shared" si="54"/>
        <v>0</v>
      </c>
      <c r="W101" s="23">
        <f t="shared" si="54"/>
        <v>0</v>
      </c>
      <c r="X101" s="23">
        <f t="shared" si="54"/>
        <v>0</v>
      </c>
      <c r="Y101" s="23">
        <f t="shared" si="54"/>
        <v>0</v>
      </c>
      <c r="Z101" s="23">
        <f t="shared" si="54"/>
        <v>0</v>
      </c>
      <c r="AA101" s="23">
        <f t="shared" si="54"/>
        <v>0</v>
      </c>
      <c r="AB101" s="23">
        <f t="shared" si="54"/>
        <v>0</v>
      </c>
      <c r="AC101" s="23">
        <f t="shared" si="54"/>
        <v>0</v>
      </c>
      <c r="AD101" s="23">
        <f t="shared" si="54"/>
        <v>0</v>
      </c>
      <c r="AE101" s="23">
        <f t="shared" si="54"/>
        <v>0</v>
      </c>
      <c r="AF101" s="23">
        <f t="shared" si="54"/>
        <v>0</v>
      </c>
      <c r="AG101" s="23">
        <f t="shared" si="54"/>
        <v>0</v>
      </c>
      <c r="AH101" s="23">
        <f t="shared" si="54"/>
        <v>0</v>
      </c>
      <c r="AI101" s="23">
        <f t="shared" si="54"/>
        <v>0</v>
      </c>
    </row>
    <row r="102" spans="1:35" ht="16" x14ac:dyDescent="0.4">
      <c r="A102" s="22" t="s">
        <v>328</v>
      </c>
      <c r="B102" s="22" t="s">
        <v>687</v>
      </c>
      <c r="C102" s="22">
        <v>25</v>
      </c>
      <c r="D102" s="22">
        <v>0.88</v>
      </c>
      <c r="E102" s="22"/>
      <c r="F102" s="35" t="s">
        <v>798</v>
      </c>
      <c r="G102" s="22" t="s">
        <v>554</v>
      </c>
      <c r="H102" s="22">
        <f>Mining!I6/(31.536*'Residual Capacity'!D102)</f>
        <v>0</v>
      </c>
      <c r="I102" s="22">
        <f t="shared" ref="I102:AI102" si="55">IF(H102-$H102/$C102&gt;0,ROUND(H102-$H102/$C102,5),0)</f>
        <v>0</v>
      </c>
      <c r="J102" s="22">
        <f t="shared" si="55"/>
        <v>0</v>
      </c>
      <c r="K102" s="22">
        <f t="shared" si="55"/>
        <v>0</v>
      </c>
      <c r="L102" s="22">
        <f t="shared" si="55"/>
        <v>0</v>
      </c>
      <c r="M102" s="22">
        <f t="shared" si="55"/>
        <v>0</v>
      </c>
      <c r="N102" s="22">
        <f t="shared" si="55"/>
        <v>0</v>
      </c>
      <c r="O102" s="22">
        <f t="shared" si="55"/>
        <v>0</v>
      </c>
      <c r="P102" s="22">
        <f t="shared" si="55"/>
        <v>0</v>
      </c>
      <c r="Q102" s="22">
        <f t="shared" si="55"/>
        <v>0</v>
      </c>
      <c r="R102" s="22">
        <f t="shared" si="55"/>
        <v>0</v>
      </c>
      <c r="S102" s="22">
        <f t="shared" si="55"/>
        <v>0</v>
      </c>
      <c r="T102" s="22">
        <f t="shared" si="55"/>
        <v>0</v>
      </c>
      <c r="U102" s="22">
        <f t="shared" si="55"/>
        <v>0</v>
      </c>
      <c r="V102" s="22">
        <f t="shared" si="55"/>
        <v>0</v>
      </c>
      <c r="W102" s="22">
        <f t="shared" si="55"/>
        <v>0</v>
      </c>
      <c r="X102" s="22">
        <f t="shared" si="55"/>
        <v>0</v>
      </c>
      <c r="Y102" s="22">
        <f t="shared" si="55"/>
        <v>0</v>
      </c>
      <c r="Z102" s="22">
        <f t="shared" si="55"/>
        <v>0</v>
      </c>
      <c r="AA102" s="22">
        <f t="shared" si="55"/>
        <v>0</v>
      </c>
      <c r="AB102" s="22">
        <f t="shared" si="55"/>
        <v>0</v>
      </c>
      <c r="AC102" s="22">
        <f t="shared" si="55"/>
        <v>0</v>
      </c>
      <c r="AD102" s="22">
        <f t="shared" si="55"/>
        <v>0</v>
      </c>
      <c r="AE102" s="22">
        <f t="shared" si="55"/>
        <v>0</v>
      </c>
      <c r="AF102" s="22">
        <f t="shared" si="55"/>
        <v>0</v>
      </c>
      <c r="AG102" s="22">
        <f t="shared" si="55"/>
        <v>0</v>
      </c>
      <c r="AH102" s="22">
        <f t="shared" si="55"/>
        <v>0</v>
      </c>
      <c r="AI102" s="22">
        <f t="shared" si="55"/>
        <v>0</v>
      </c>
    </row>
    <row r="103" spans="1:35" ht="16" x14ac:dyDescent="0.4">
      <c r="A103" s="23" t="s">
        <v>329</v>
      </c>
      <c r="B103" s="23" t="s">
        <v>688</v>
      </c>
      <c r="C103" s="23">
        <v>25</v>
      </c>
      <c r="D103" s="23">
        <v>0.9</v>
      </c>
      <c r="E103" s="23"/>
      <c r="F103" s="35" t="s">
        <v>798</v>
      </c>
      <c r="G103" s="23" t="s">
        <v>554</v>
      </c>
      <c r="H103" s="23">
        <f>Mining!I7/(31.536*'Residual Capacity'!D103)</f>
        <v>0</v>
      </c>
      <c r="I103" s="23">
        <f t="shared" ref="I103:AI103" si="56">IF(H103-$H103/$C103&gt;0,ROUND(H103-$H103/$C103,5),0)</f>
        <v>0</v>
      </c>
      <c r="J103" s="23">
        <f t="shared" si="56"/>
        <v>0</v>
      </c>
      <c r="K103" s="23">
        <f t="shared" si="56"/>
        <v>0</v>
      </c>
      <c r="L103" s="23">
        <f t="shared" si="56"/>
        <v>0</v>
      </c>
      <c r="M103" s="23">
        <f t="shared" si="56"/>
        <v>0</v>
      </c>
      <c r="N103" s="23">
        <f t="shared" si="56"/>
        <v>0</v>
      </c>
      <c r="O103" s="23">
        <f t="shared" si="56"/>
        <v>0</v>
      </c>
      <c r="P103" s="23">
        <f t="shared" si="56"/>
        <v>0</v>
      </c>
      <c r="Q103" s="23">
        <f t="shared" si="56"/>
        <v>0</v>
      </c>
      <c r="R103" s="23">
        <f t="shared" si="56"/>
        <v>0</v>
      </c>
      <c r="S103" s="23">
        <f t="shared" si="56"/>
        <v>0</v>
      </c>
      <c r="T103" s="23">
        <f t="shared" si="56"/>
        <v>0</v>
      </c>
      <c r="U103" s="23">
        <f t="shared" si="56"/>
        <v>0</v>
      </c>
      <c r="V103" s="23">
        <f t="shared" si="56"/>
        <v>0</v>
      </c>
      <c r="W103" s="23">
        <f t="shared" si="56"/>
        <v>0</v>
      </c>
      <c r="X103" s="23">
        <f t="shared" si="56"/>
        <v>0</v>
      </c>
      <c r="Y103" s="23">
        <f t="shared" si="56"/>
        <v>0</v>
      </c>
      <c r="Z103" s="23">
        <f t="shared" si="56"/>
        <v>0</v>
      </c>
      <c r="AA103" s="23">
        <f t="shared" si="56"/>
        <v>0</v>
      </c>
      <c r="AB103" s="23">
        <f t="shared" si="56"/>
        <v>0</v>
      </c>
      <c r="AC103" s="23">
        <f t="shared" si="56"/>
        <v>0</v>
      </c>
      <c r="AD103" s="23">
        <f t="shared" si="56"/>
        <v>0</v>
      </c>
      <c r="AE103" s="23">
        <f t="shared" si="56"/>
        <v>0</v>
      </c>
      <c r="AF103" s="23">
        <f t="shared" si="56"/>
        <v>0</v>
      </c>
      <c r="AG103" s="23">
        <f t="shared" si="56"/>
        <v>0</v>
      </c>
      <c r="AH103" s="23">
        <f t="shared" si="56"/>
        <v>0</v>
      </c>
      <c r="AI103" s="23">
        <f t="shared" si="56"/>
        <v>0</v>
      </c>
    </row>
    <row r="104" spans="1:35" ht="16" x14ac:dyDescent="0.4">
      <c r="A104" s="22" t="s">
        <v>330</v>
      </c>
      <c r="B104" s="22" t="s">
        <v>689</v>
      </c>
      <c r="C104" s="22">
        <v>25</v>
      </c>
      <c r="D104" s="22">
        <v>0.98</v>
      </c>
      <c r="E104" s="22"/>
      <c r="F104" s="35" t="s">
        <v>798</v>
      </c>
      <c r="G104" s="22" t="s">
        <v>554</v>
      </c>
      <c r="H104" s="22">
        <f>Mining!I8/(31.536*'Residual Capacity'!D104)</f>
        <v>0</v>
      </c>
      <c r="I104" s="22">
        <f t="shared" ref="I104:AI104" si="57">IF(H104-$H104/$C104&gt;0,ROUND(H104-$H104/$C104,5),0)</f>
        <v>0</v>
      </c>
      <c r="J104" s="22">
        <f t="shared" si="57"/>
        <v>0</v>
      </c>
      <c r="K104" s="22">
        <f t="shared" si="57"/>
        <v>0</v>
      </c>
      <c r="L104" s="22">
        <f t="shared" si="57"/>
        <v>0</v>
      </c>
      <c r="M104" s="22">
        <f t="shared" si="57"/>
        <v>0</v>
      </c>
      <c r="N104" s="22">
        <f t="shared" si="57"/>
        <v>0</v>
      </c>
      <c r="O104" s="22">
        <f t="shared" si="57"/>
        <v>0</v>
      </c>
      <c r="P104" s="22">
        <f t="shared" si="57"/>
        <v>0</v>
      </c>
      <c r="Q104" s="22">
        <f t="shared" si="57"/>
        <v>0</v>
      </c>
      <c r="R104" s="22">
        <f t="shared" si="57"/>
        <v>0</v>
      </c>
      <c r="S104" s="22">
        <f t="shared" si="57"/>
        <v>0</v>
      </c>
      <c r="T104" s="22">
        <f t="shared" si="57"/>
        <v>0</v>
      </c>
      <c r="U104" s="22">
        <f t="shared" si="57"/>
        <v>0</v>
      </c>
      <c r="V104" s="22">
        <f t="shared" si="57"/>
        <v>0</v>
      </c>
      <c r="W104" s="22">
        <f t="shared" si="57"/>
        <v>0</v>
      </c>
      <c r="X104" s="22">
        <f t="shared" si="57"/>
        <v>0</v>
      </c>
      <c r="Y104" s="22">
        <f t="shared" si="57"/>
        <v>0</v>
      </c>
      <c r="Z104" s="22">
        <f t="shared" si="57"/>
        <v>0</v>
      </c>
      <c r="AA104" s="22">
        <f t="shared" si="57"/>
        <v>0</v>
      </c>
      <c r="AB104" s="22">
        <f t="shared" si="57"/>
        <v>0</v>
      </c>
      <c r="AC104" s="22">
        <f t="shared" si="57"/>
        <v>0</v>
      </c>
      <c r="AD104" s="22">
        <f t="shared" si="57"/>
        <v>0</v>
      </c>
      <c r="AE104" s="22">
        <f t="shared" si="57"/>
        <v>0</v>
      </c>
      <c r="AF104" s="22">
        <f t="shared" si="57"/>
        <v>0</v>
      </c>
      <c r="AG104" s="22">
        <f t="shared" si="57"/>
        <v>0</v>
      </c>
      <c r="AH104" s="22">
        <f t="shared" si="57"/>
        <v>0</v>
      </c>
      <c r="AI104" s="22">
        <f t="shared" si="57"/>
        <v>0</v>
      </c>
    </row>
    <row r="105" spans="1:35" ht="16" x14ac:dyDescent="0.4">
      <c r="A105" s="23" t="s">
        <v>331</v>
      </c>
      <c r="B105" s="23" t="s">
        <v>690</v>
      </c>
      <c r="C105" s="23">
        <v>25</v>
      </c>
      <c r="D105" s="23">
        <v>0.88</v>
      </c>
      <c r="E105" s="23"/>
      <c r="F105" s="35" t="s">
        <v>798</v>
      </c>
      <c r="G105" s="23" t="s">
        <v>554</v>
      </c>
      <c r="H105" s="23">
        <f>Mining!I9/(31.536*'Residual Capacity'!D105)</f>
        <v>0</v>
      </c>
      <c r="I105" s="23">
        <f t="shared" ref="I105:AI105" si="58">IF(H105-$H105/$C105&gt;0,ROUND(H105-$H105/$C105,5),0)</f>
        <v>0</v>
      </c>
      <c r="J105" s="23">
        <f t="shared" si="58"/>
        <v>0</v>
      </c>
      <c r="K105" s="23">
        <f t="shared" si="58"/>
        <v>0</v>
      </c>
      <c r="L105" s="23">
        <f t="shared" si="58"/>
        <v>0</v>
      </c>
      <c r="M105" s="23">
        <f t="shared" si="58"/>
        <v>0</v>
      </c>
      <c r="N105" s="23">
        <f t="shared" si="58"/>
        <v>0</v>
      </c>
      <c r="O105" s="23">
        <f t="shared" si="58"/>
        <v>0</v>
      </c>
      <c r="P105" s="23">
        <f t="shared" si="58"/>
        <v>0</v>
      </c>
      <c r="Q105" s="23">
        <f t="shared" si="58"/>
        <v>0</v>
      </c>
      <c r="R105" s="23">
        <f t="shared" si="58"/>
        <v>0</v>
      </c>
      <c r="S105" s="23">
        <f t="shared" si="58"/>
        <v>0</v>
      </c>
      <c r="T105" s="23">
        <f t="shared" si="58"/>
        <v>0</v>
      </c>
      <c r="U105" s="23">
        <f t="shared" si="58"/>
        <v>0</v>
      </c>
      <c r="V105" s="23">
        <f t="shared" si="58"/>
        <v>0</v>
      </c>
      <c r="W105" s="23">
        <f t="shared" si="58"/>
        <v>0</v>
      </c>
      <c r="X105" s="23">
        <f t="shared" si="58"/>
        <v>0</v>
      </c>
      <c r="Y105" s="23">
        <f t="shared" si="58"/>
        <v>0</v>
      </c>
      <c r="Z105" s="23">
        <f t="shared" si="58"/>
        <v>0</v>
      </c>
      <c r="AA105" s="23">
        <f t="shared" si="58"/>
        <v>0</v>
      </c>
      <c r="AB105" s="23">
        <f t="shared" si="58"/>
        <v>0</v>
      </c>
      <c r="AC105" s="23">
        <f t="shared" si="58"/>
        <v>0</v>
      </c>
      <c r="AD105" s="23">
        <f t="shared" si="58"/>
        <v>0</v>
      </c>
      <c r="AE105" s="23">
        <f t="shared" si="58"/>
        <v>0</v>
      </c>
      <c r="AF105" s="23">
        <f t="shared" si="58"/>
        <v>0</v>
      </c>
      <c r="AG105" s="23">
        <f t="shared" si="58"/>
        <v>0</v>
      </c>
      <c r="AH105" s="23">
        <f t="shared" si="58"/>
        <v>0</v>
      </c>
      <c r="AI105" s="23">
        <f t="shared" si="58"/>
        <v>0</v>
      </c>
    </row>
    <row r="106" spans="1:35" ht="16" x14ac:dyDescent="0.4">
      <c r="A106" s="22" t="s">
        <v>332</v>
      </c>
      <c r="B106" s="22" t="s">
        <v>691</v>
      </c>
      <c r="C106" s="22">
        <v>25</v>
      </c>
      <c r="D106" s="22">
        <v>0.98</v>
      </c>
      <c r="E106" s="22"/>
      <c r="F106" s="35" t="s">
        <v>798</v>
      </c>
      <c r="G106" s="22" t="s">
        <v>554</v>
      </c>
      <c r="H106" s="22">
        <f>Mining!I10/(31.536*'Residual Capacity'!D106)</f>
        <v>1.1965592934281778E-3</v>
      </c>
      <c r="I106" s="22">
        <f t="shared" ref="I106:AI106" si="59">IF(H106-$H106/$C106&gt;0,ROUND(H106-$H106/$C106,5),0)</f>
        <v>1.15E-3</v>
      </c>
      <c r="J106" s="22">
        <f t="shared" si="59"/>
        <v>1.1000000000000001E-3</v>
      </c>
      <c r="K106" s="22">
        <f t="shared" si="59"/>
        <v>1.0499999999999999E-3</v>
      </c>
      <c r="L106" s="22">
        <f t="shared" si="59"/>
        <v>1E-3</v>
      </c>
      <c r="M106" s="22">
        <f t="shared" si="59"/>
        <v>9.5E-4</v>
      </c>
      <c r="N106" s="22">
        <f t="shared" si="59"/>
        <v>8.9999999999999998E-4</v>
      </c>
      <c r="O106" s="22">
        <f t="shared" si="59"/>
        <v>8.4999999999999995E-4</v>
      </c>
      <c r="P106" s="22">
        <f t="shared" si="59"/>
        <v>8.0000000000000004E-4</v>
      </c>
      <c r="Q106" s="22">
        <f t="shared" si="59"/>
        <v>7.5000000000000002E-4</v>
      </c>
      <c r="R106" s="22">
        <f t="shared" si="59"/>
        <v>6.9999999999999999E-4</v>
      </c>
      <c r="S106" s="22">
        <f t="shared" si="59"/>
        <v>6.4999999999999997E-4</v>
      </c>
      <c r="T106" s="22">
        <f t="shared" si="59"/>
        <v>5.9999999999999995E-4</v>
      </c>
      <c r="U106" s="22">
        <f t="shared" si="59"/>
        <v>5.5000000000000003E-4</v>
      </c>
      <c r="V106" s="22">
        <f t="shared" si="59"/>
        <v>5.0000000000000001E-4</v>
      </c>
      <c r="W106" s="22">
        <f t="shared" si="59"/>
        <v>4.4999999999999999E-4</v>
      </c>
      <c r="X106" s="22">
        <f t="shared" si="59"/>
        <v>4.0000000000000002E-4</v>
      </c>
      <c r="Y106" s="22">
        <f t="shared" si="59"/>
        <v>3.5E-4</v>
      </c>
      <c r="Z106" s="22">
        <f t="shared" si="59"/>
        <v>2.9999999999999997E-4</v>
      </c>
      <c r="AA106" s="22">
        <f t="shared" si="59"/>
        <v>2.5000000000000001E-4</v>
      </c>
      <c r="AB106" s="22">
        <f t="shared" si="59"/>
        <v>2.0000000000000001E-4</v>
      </c>
      <c r="AC106" s="22">
        <f t="shared" si="59"/>
        <v>1.4999999999999999E-4</v>
      </c>
      <c r="AD106" s="22">
        <f t="shared" si="59"/>
        <v>1E-4</v>
      </c>
      <c r="AE106" s="22">
        <f t="shared" si="59"/>
        <v>5.0000000000000002E-5</v>
      </c>
      <c r="AF106" s="22">
        <f t="shared" si="59"/>
        <v>0</v>
      </c>
      <c r="AG106" s="22">
        <f t="shared" si="59"/>
        <v>0</v>
      </c>
      <c r="AH106" s="22">
        <f t="shared" si="59"/>
        <v>0</v>
      </c>
      <c r="AI106" s="22">
        <f t="shared" si="59"/>
        <v>0</v>
      </c>
    </row>
    <row r="107" spans="1:35" ht="16" x14ac:dyDescent="0.4">
      <c r="A107" s="23" t="s">
        <v>333</v>
      </c>
      <c r="B107" s="23" t="s">
        <v>692</v>
      </c>
      <c r="C107" s="23">
        <v>25</v>
      </c>
      <c r="D107" s="23">
        <v>0.99</v>
      </c>
      <c r="E107" s="23"/>
      <c r="F107" s="35" t="s">
        <v>798</v>
      </c>
      <c r="G107" s="23" t="s">
        <v>554</v>
      </c>
      <c r="H107" s="23">
        <f>Mining!I11/(31.536*'Residual Capacity'!D107)</f>
        <v>1.9282115933561901E-3</v>
      </c>
      <c r="I107" s="23">
        <f t="shared" ref="I107:AI107" si="60">IF(H107-$H107/$C107&gt;0,ROUND(H107-$H107/$C107,5),0)</f>
        <v>1.8500000000000001E-3</v>
      </c>
      <c r="J107" s="23">
        <f t="shared" si="60"/>
        <v>1.7700000000000001E-3</v>
      </c>
      <c r="K107" s="23">
        <f t="shared" si="60"/>
        <v>1.6900000000000001E-3</v>
      </c>
      <c r="L107" s="23">
        <f t="shared" si="60"/>
        <v>1.6100000000000001E-3</v>
      </c>
      <c r="M107" s="23">
        <f t="shared" si="60"/>
        <v>1.5299999999999999E-3</v>
      </c>
      <c r="N107" s="23">
        <f t="shared" si="60"/>
        <v>1.4499999999999999E-3</v>
      </c>
      <c r="O107" s="23">
        <f t="shared" si="60"/>
        <v>1.3699999999999999E-3</v>
      </c>
      <c r="P107" s="23">
        <f t="shared" si="60"/>
        <v>1.2899999999999999E-3</v>
      </c>
      <c r="Q107" s="23">
        <f t="shared" si="60"/>
        <v>1.2099999999999999E-3</v>
      </c>
      <c r="R107" s="23">
        <f t="shared" si="60"/>
        <v>1.1299999999999999E-3</v>
      </c>
      <c r="S107" s="23">
        <f t="shared" si="60"/>
        <v>1.0499999999999999E-3</v>
      </c>
      <c r="T107" s="23">
        <f t="shared" si="60"/>
        <v>9.7000000000000005E-4</v>
      </c>
      <c r="U107" s="23">
        <f t="shared" si="60"/>
        <v>8.8999999999999995E-4</v>
      </c>
      <c r="V107" s="23">
        <f t="shared" si="60"/>
        <v>8.0999999999999996E-4</v>
      </c>
      <c r="W107" s="23">
        <f t="shared" si="60"/>
        <v>7.2999999999999996E-4</v>
      </c>
      <c r="X107" s="23">
        <f t="shared" si="60"/>
        <v>6.4999999999999997E-4</v>
      </c>
      <c r="Y107" s="23">
        <f t="shared" si="60"/>
        <v>5.6999999999999998E-4</v>
      </c>
      <c r="Z107" s="23">
        <f t="shared" si="60"/>
        <v>4.8999999999999998E-4</v>
      </c>
      <c r="AA107" s="23">
        <f t="shared" si="60"/>
        <v>4.0999999999999999E-4</v>
      </c>
      <c r="AB107" s="23">
        <f t="shared" si="60"/>
        <v>3.3E-4</v>
      </c>
      <c r="AC107" s="23">
        <f t="shared" si="60"/>
        <v>2.5000000000000001E-4</v>
      </c>
      <c r="AD107" s="23">
        <f t="shared" si="60"/>
        <v>1.7000000000000001E-4</v>
      </c>
      <c r="AE107" s="23">
        <f t="shared" si="60"/>
        <v>9.0000000000000006E-5</v>
      </c>
      <c r="AF107" s="23">
        <f t="shared" si="60"/>
        <v>1.0000000000000001E-5</v>
      </c>
      <c r="AG107" s="23">
        <f t="shared" si="60"/>
        <v>0</v>
      </c>
      <c r="AH107" s="23">
        <f t="shared" si="60"/>
        <v>0</v>
      </c>
      <c r="AI107" s="23">
        <f t="shared" si="60"/>
        <v>0</v>
      </c>
    </row>
    <row r="108" spans="1:35" ht="16" x14ac:dyDescent="0.4">
      <c r="A108" s="22" t="s">
        <v>334</v>
      </c>
      <c r="B108" s="22" t="s">
        <v>693</v>
      </c>
      <c r="C108" s="22">
        <v>25</v>
      </c>
      <c r="D108" s="22">
        <v>1</v>
      </c>
      <c r="E108" s="22"/>
      <c r="F108" s="35" t="s">
        <v>798</v>
      </c>
      <c r="G108" s="22" t="s">
        <v>554</v>
      </c>
      <c r="H108" s="22">
        <f>Mining!I12/(31.536*'Residual Capacity'!D108)</f>
        <v>0</v>
      </c>
      <c r="I108" s="22">
        <f>IF(H108-$H108/$C108&gt;0,ROUND(H108-$H108/$C108,5),0)</f>
        <v>0</v>
      </c>
      <c r="J108" s="22">
        <f t="shared" ref="J108:AI108" si="61">IF(I108-$H108/$C108&gt;0,ROUND(I108-$H108/$C108,5),0)</f>
        <v>0</v>
      </c>
      <c r="K108" s="22">
        <f t="shared" si="61"/>
        <v>0</v>
      </c>
      <c r="L108" s="22">
        <f t="shared" si="61"/>
        <v>0</v>
      </c>
      <c r="M108" s="22">
        <f t="shared" si="61"/>
        <v>0</v>
      </c>
      <c r="N108" s="22">
        <f t="shared" si="61"/>
        <v>0</v>
      </c>
      <c r="O108" s="22">
        <f t="shared" si="61"/>
        <v>0</v>
      </c>
      <c r="P108" s="22">
        <f t="shared" si="61"/>
        <v>0</v>
      </c>
      <c r="Q108" s="22">
        <f t="shared" si="61"/>
        <v>0</v>
      </c>
      <c r="R108" s="22">
        <f t="shared" si="61"/>
        <v>0</v>
      </c>
      <c r="S108" s="22">
        <f t="shared" si="61"/>
        <v>0</v>
      </c>
      <c r="T108" s="22">
        <f t="shared" si="61"/>
        <v>0</v>
      </c>
      <c r="U108" s="22">
        <f t="shared" si="61"/>
        <v>0</v>
      </c>
      <c r="V108" s="22">
        <f t="shared" si="61"/>
        <v>0</v>
      </c>
      <c r="W108" s="22">
        <f t="shared" si="61"/>
        <v>0</v>
      </c>
      <c r="X108" s="22">
        <f t="shared" si="61"/>
        <v>0</v>
      </c>
      <c r="Y108" s="22">
        <f t="shared" si="61"/>
        <v>0</v>
      </c>
      <c r="Z108" s="22">
        <f t="shared" si="61"/>
        <v>0</v>
      </c>
      <c r="AA108" s="22">
        <f t="shared" si="61"/>
        <v>0</v>
      </c>
      <c r="AB108" s="22">
        <f t="shared" si="61"/>
        <v>0</v>
      </c>
      <c r="AC108" s="22">
        <f t="shared" si="61"/>
        <v>0</v>
      </c>
      <c r="AD108" s="22">
        <f t="shared" si="61"/>
        <v>0</v>
      </c>
      <c r="AE108" s="22">
        <f t="shared" si="61"/>
        <v>0</v>
      </c>
      <c r="AF108" s="22">
        <f t="shared" si="61"/>
        <v>0</v>
      </c>
      <c r="AG108" s="22">
        <f t="shared" si="61"/>
        <v>0</v>
      </c>
      <c r="AH108" s="22">
        <f t="shared" si="61"/>
        <v>0</v>
      </c>
      <c r="AI108" s="22">
        <f t="shared" si="61"/>
        <v>0</v>
      </c>
    </row>
    <row r="109" spans="1:35" ht="16" x14ac:dyDescent="0.4">
      <c r="A109" s="23" t="s">
        <v>472</v>
      </c>
      <c r="B109" s="23" t="s">
        <v>694</v>
      </c>
      <c r="C109" s="23">
        <v>50</v>
      </c>
      <c r="D109" s="23">
        <v>1</v>
      </c>
      <c r="E109" s="23"/>
      <c r="F109" s="35" t="s">
        <v>798</v>
      </c>
      <c r="G109" s="23" t="s">
        <v>554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</row>
    <row r="110" spans="1:35" ht="16" x14ac:dyDescent="0.4">
      <c r="A110" s="22" t="s">
        <v>335</v>
      </c>
      <c r="B110" s="22" t="s">
        <v>695</v>
      </c>
      <c r="C110" s="22">
        <v>50</v>
      </c>
      <c r="D110" s="22">
        <v>1</v>
      </c>
      <c r="E110" s="22"/>
      <c r="F110" s="35" t="s">
        <v>798</v>
      </c>
      <c r="G110" s="22" t="s">
        <v>554</v>
      </c>
      <c r="H110" s="22">
        <f>Mining!I13/(31.536*'Residual Capacity'!D110)</f>
        <v>0</v>
      </c>
      <c r="I110" s="22">
        <f t="shared" ref="I110" si="62">IF(H110-$H110/$C110&gt;0,ROUND(H110-$H110/$C110,5),0)</f>
        <v>0</v>
      </c>
      <c r="J110" s="22">
        <f t="shared" ref="J110:AI110" si="63">IF(I110-$H110/$C110&gt;0,ROUND(I110-$H110/$C110,5),0)</f>
        <v>0</v>
      </c>
      <c r="K110" s="22">
        <f t="shared" si="63"/>
        <v>0</v>
      </c>
      <c r="L110" s="22">
        <f t="shared" si="63"/>
        <v>0</v>
      </c>
      <c r="M110" s="22">
        <f t="shared" si="63"/>
        <v>0</v>
      </c>
      <c r="N110" s="22">
        <f t="shared" si="63"/>
        <v>0</v>
      </c>
      <c r="O110" s="22">
        <f t="shared" si="63"/>
        <v>0</v>
      </c>
      <c r="P110" s="22">
        <f t="shared" si="63"/>
        <v>0</v>
      </c>
      <c r="Q110" s="22">
        <f t="shared" si="63"/>
        <v>0</v>
      </c>
      <c r="R110" s="22">
        <f t="shared" si="63"/>
        <v>0</v>
      </c>
      <c r="S110" s="22">
        <f t="shared" si="63"/>
        <v>0</v>
      </c>
      <c r="T110" s="22">
        <f t="shared" si="63"/>
        <v>0</v>
      </c>
      <c r="U110" s="22">
        <f t="shared" si="63"/>
        <v>0</v>
      </c>
      <c r="V110" s="22">
        <f t="shared" si="63"/>
        <v>0</v>
      </c>
      <c r="W110" s="22">
        <f t="shared" si="63"/>
        <v>0</v>
      </c>
      <c r="X110" s="22">
        <f t="shared" si="63"/>
        <v>0</v>
      </c>
      <c r="Y110" s="22">
        <f t="shared" si="63"/>
        <v>0</v>
      </c>
      <c r="Z110" s="22">
        <f t="shared" si="63"/>
        <v>0</v>
      </c>
      <c r="AA110" s="22">
        <f t="shared" si="63"/>
        <v>0</v>
      </c>
      <c r="AB110" s="22">
        <f t="shared" si="63"/>
        <v>0</v>
      </c>
      <c r="AC110" s="22">
        <f t="shared" si="63"/>
        <v>0</v>
      </c>
      <c r="AD110" s="22">
        <f t="shared" si="63"/>
        <v>0</v>
      </c>
      <c r="AE110" s="22">
        <f t="shared" si="63"/>
        <v>0</v>
      </c>
      <c r="AF110" s="22">
        <f t="shared" si="63"/>
        <v>0</v>
      </c>
      <c r="AG110" s="22">
        <f t="shared" si="63"/>
        <v>0</v>
      </c>
      <c r="AH110" s="22">
        <f t="shared" si="63"/>
        <v>0</v>
      </c>
      <c r="AI110" s="22">
        <f t="shared" si="63"/>
        <v>0</v>
      </c>
    </row>
    <row r="111" spans="1:35" ht="16" x14ac:dyDescent="0.4">
      <c r="A111" s="23" t="s">
        <v>338</v>
      </c>
      <c r="B111" s="23" t="s">
        <v>696</v>
      </c>
      <c r="C111" s="23">
        <v>25</v>
      </c>
      <c r="D111" s="23">
        <v>0.94</v>
      </c>
      <c r="E111" s="23"/>
      <c r="F111" s="35" t="s">
        <v>798</v>
      </c>
      <c r="G111" s="23" t="s">
        <v>554</v>
      </c>
      <c r="H111" s="23">
        <f>'Other industry'!E38/(31.536*D111)</f>
        <v>0</v>
      </c>
      <c r="I111" s="23">
        <f t="shared" ref="I111:AI111" si="64">IF(H111-$H111/$C111&gt;0,ROUND(H111-$H111/$C111,5),0)</f>
        <v>0</v>
      </c>
      <c r="J111" s="23">
        <f t="shared" si="64"/>
        <v>0</v>
      </c>
      <c r="K111" s="23">
        <f t="shared" si="64"/>
        <v>0</v>
      </c>
      <c r="L111" s="23">
        <f t="shared" si="64"/>
        <v>0</v>
      </c>
      <c r="M111" s="23">
        <f t="shared" si="64"/>
        <v>0</v>
      </c>
      <c r="N111" s="23">
        <f t="shared" si="64"/>
        <v>0</v>
      </c>
      <c r="O111" s="23">
        <f t="shared" si="64"/>
        <v>0</v>
      </c>
      <c r="P111" s="23">
        <f t="shared" si="64"/>
        <v>0</v>
      </c>
      <c r="Q111" s="23">
        <f t="shared" si="64"/>
        <v>0</v>
      </c>
      <c r="R111" s="23">
        <f t="shared" si="64"/>
        <v>0</v>
      </c>
      <c r="S111" s="23">
        <f t="shared" si="64"/>
        <v>0</v>
      </c>
      <c r="T111" s="23">
        <f t="shared" si="64"/>
        <v>0</v>
      </c>
      <c r="U111" s="23">
        <f t="shared" si="64"/>
        <v>0</v>
      </c>
      <c r="V111" s="23">
        <f t="shared" si="64"/>
        <v>0</v>
      </c>
      <c r="W111" s="23">
        <f t="shared" si="64"/>
        <v>0</v>
      </c>
      <c r="X111" s="23">
        <f t="shared" si="64"/>
        <v>0</v>
      </c>
      <c r="Y111" s="23">
        <f t="shared" si="64"/>
        <v>0</v>
      </c>
      <c r="Z111" s="23">
        <f t="shared" si="64"/>
        <v>0</v>
      </c>
      <c r="AA111" s="23">
        <f t="shared" si="64"/>
        <v>0</v>
      </c>
      <c r="AB111" s="23">
        <f t="shared" si="64"/>
        <v>0</v>
      </c>
      <c r="AC111" s="23">
        <f t="shared" si="64"/>
        <v>0</v>
      </c>
      <c r="AD111" s="23">
        <f t="shared" si="64"/>
        <v>0</v>
      </c>
      <c r="AE111" s="23">
        <f t="shared" si="64"/>
        <v>0</v>
      </c>
      <c r="AF111" s="23">
        <f t="shared" si="64"/>
        <v>0</v>
      </c>
      <c r="AG111" s="23">
        <f t="shared" si="64"/>
        <v>0</v>
      </c>
      <c r="AH111" s="23">
        <f t="shared" si="64"/>
        <v>0</v>
      </c>
      <c r="AI111" s="23">
        <f t="shared" si="64"/>
        <v>0</v>
      </c>
    </row>
    <row r="112" spans="1:35" ht="16" x14ac:dyDescent="0.4">
      <c r="A112" s="22" t="s">
        <v>339</v>
      </c>
      <c r="B112" s="22" t="s">
        <v>697</v>
      </c>
      <c r="C112" s="22">
        <v>25</v>
      </c>
      <c r="D112" s="22">
        <v>0.88</v>
      </c>
      <c r="E112" s="22"/>
      <c r="F112" s="35" t="s">
        <v>798</v>
      </c>
      <c r="G112" s="22" t="s">
        <v>554</v>
      </c>
      <c r="H112" s="22">
        <f>'Other industry'!E39/(31.536*D112)</f>
        <v>0</v>
      </c>
      <c r="I112" s="22">
        <f t="shared" ref="I112:AI112" si="65">IF(H112-$H112/$C112&gt;0,ROUND(H112-$H112/$C112,5),0)</f>
        <v>0</v>
      </c>
      <c r="J112" s="22">
        <f t="shared" si="65"/>
        <v>0</v>
      </c>
      <c r="K112" s="22">
        <f t="shared" si="65"/>
        <v>0</v>
      </c>
      <c r="L112" s="22">
        <f t="shared" si="65"/>
        <v>0</v>
      </c>
      <c r="M112" s="22">
        <f t="shared" si="65"/>
        <v>0</v>
      </c>
      <c r="N112" s="22">
        <f t="shared" si="65"/>
        <v>0</v>
      </c>
      <c r="O112" s="22">
        <f t="shared" si="65"/>
        <v>0</v>
      </c>
      <c r="P112" s="22">
        <f t="shared" si="65"/>
        <v>0</v>
      </c>
      <c r="Q112" s="22">
        <f t="shared" si="65"/>
        <v>0</v>
      </c>
      <c r="R112" s="22">
        <f t="shared" si="65"/>
        <v>0</v>
      </c>
      <c r="S112" s="22">
        <f t="shared" si="65"/>
        <v>0</v>
      </c>
      <c r="T112" s="22">
        <f t="shared" si="65"/>
        <v>0</v>
      </c>
      <c r="U112" s="22">
        <f t="shared" si="65"/>
        <v>0</v>
      </c>
      <c r="V112" s="22">
        <f t="shared" si="65"/>
        <v>0</v>
      </c>
      <c r="W112" s="22">
        <f t="shared" si="65"/>
        <v>0</v>
      </c>
      <c r="X112" s="22">
        <f t="shared" si="65"/>
        <v>0</v>
      </c>
      <c r="Y112" s="22">
        <f t="shared" si="65"/>
        <v>0</v>
      </c>
      <c r="Z112" s="22">
        <f t="shared" si="65"/>
        <v>0</v>
      </c>
      <c r="AA112" s="22">
        <f t="shared" si="65"/>
        <v>0</v>
      </c>
      <c r="AB112" s="22">
        <f t="shared" si="65"/>
        <v>0</v>
      </c>
      <c r="AC112" s="22">
        <f t="shared" si="65"/>
        <v>0</v>
      </c>
      <c r="AD112" s="22">
        <f t="shared" si="65"/>
        <v>0</v>
      </c>
      <c r="AE112" s="22">
        <f t="shared" si="65"/>
        <v>0</v>
      </c>
      <c r="AF112" s="22">
        <f t="shared" si="65"/>
        <v>0</v>
      </c>
      <c r="AG112" s="22">
        <f t="shared" si="65"/>
        <v>0</v>
      </c>
      <c r="AH112" s="22">
        <f t="shared" si="65"/>
        <v>0</v>
      </c>
      <c r="AI112" s="22">
        <f t="shared" si="65"/>
        <v>0</v>
      </c>
    </row>
    <row r="113" spans="1:35" ht="16" x14ac:dyDescent="0.4">
      <c r="A113" s="23" t="s">
        <v>340</v>
      </c>
      <c r="B113" s="23" t="s">
        <v>698</v>
      </c>
      <c r="C113" s="23">
        <v>25</v>
      </c>
      <c r="D113" s="23">
        <v>0.97</v>
      </c>
      <c r="E113" s="23"/>
      <c r="F113" s="35" t="s">
        <v>798</v>
      </c>
      <c r="G113" s="23" t="s">
        <v>554</v>
      </c>
      <c r="H113" s="23">
        <f>'Other industry'!E40/(31.536*D113)</f>
        <v>0</v>
      </c>
      <c r="I113" s="23">
        <f t="shared" ref="I113:AI113" si="66">IF(H113-$H113/$C113&gt;0,ROUND(H113-$H113/$C113,5),0)</f>
        <v>0</v>
      </c>
      <c r="J113" s="23">
        <f t="shared" si="66"/>
        <v>0</v>
      </c>
      <c r="K113" s="23">
        <f t="shared" si="66"/>
        <v>0</v>
      </c>
      <c r="L113" s="23">
        <f t="shared" si="66"/>
        <v>0</v>
      </c>
      <c r="M113" s="23">
        <f t="shared" si="66"/>
        <v>0</v>
      </c>
      <c r="N113" s="23">
        <f t="shared" si="66"/>
        <v>0</v>
      </c>
      <c r="O113" s="23">
        <f t="shared" si="66"/>
        <v>0</v>
      </c>
      <c r="P113" s="23">
        <f t="shared" si="66"/>
        <v>0</v>
      </c>
      <c r="Q113" s="23">
        <f t="shared" si="66"/>
        <v>0</v>
      </c>
      <c r="R113" s="23">
        <f t="shared" si="66"/>
        <v>0</v>
      </c>
      <c r="S113" s="23">
        <f t="shared" si="66"/>
        <v>0</v>
      </c>
      <c r="T113" s="23">
        <f t="shared" si="66"/>
        <v>0</v>
      </c>
      <c r="U113" s="23">
        <f t="shared" si="66"/>
        <v>0</v>
      </c>
      <c r="V113" s="23">
        <f t="shared" si="66"/>
        <v>0</v>
      </c>
      <c r="W113" s="23">
        <f t="shared" si="66"/>
        <v>0</v>
      </c>
      <c r="X113" s="23">
        <f t="shared" si="66"/>
        <v>0</v>
      </c>
      <c r="Y113" s="23">
        <f t="shared" si="66"/>
        <v>0</v>
      </c>
      <c r="Z113" s="23">
        <f t="shared" si="66"/>
        <v>0</v>
      </c>
      <c r="AA113" s="23">
        <f t="shared" si="66"/>
        <v>0</v>
      </c>
      <c r="AB113" s="23">
        <f t="shared" si="66"/>
        <v>0</v>
      </c>
      <c r="AC113" s="23">
        <f t="shared" si="66"/>
        <v>0</v>
      </c>
      <c r="AD113" s="23">
        <f t="shared" si="66"/>
        <v>0</v>
      </c>
      <c r="AE113" s="23">
        <f t="shared" si="66"/>
        <v>0</v>
      </c>
      <c r="AF113" s="23">
        <f t="shared" si="66"/>
        <v>0</v>
      </c>
      <c r="AG113" s="23">
        <f t="shared" si="66"/>
        <v>0</v>
      </c>
      <c r="AH113" s="23">
        <f t="shared" si="66"/>
        <v>0</v>
      </c>
      <c r="AI113" s="23">
        <f t="shared" si="66"/>
        <v>0</v>
      </c>
    </row>
    <row r="114" spans="1:35" ht="16" x14ac:dyDescent="0.4">
      <c r="A114" s="22" t="s">
        <v>341</v>
      </c>
      <c r="B114" s="22" t="s">
        <v>699</v>
      </c>
      <c r="C114" s="22">
        <v>25</v>
      </c>
      <c r="D114" s="22">
        <v>0.88</v>
      </c>
      <c r="E114" s="22"/>
      <c r="F114" s="35" t="s">
        <v>798</v>
      </c>
      <c r="G114" s="22" t="s">
        <v>554</v>
      </c>
      <c r="H114" s="22">
        <f>'Other industry'!E41/(31.536*D114)</f>
        <v>0</v>
      </c>
      <c r="I114" s="22">
        <f t="shared" ref="I114:AI114" si="67">IF(H114-$H114/$C114&gt;0,ROUND(H114-$H114/$C114,5),0)</f>
        <v>0</v>
      </c>
      <c r="J114" s="22">
        <f t="shared" si="67"/>
        <v>0</v>
      </c>
      <c r="K114" s="22">
        <f t="shared" si="67"/>
        <v>0</v>
      </c>
      <c r="L114" s="22">
        <f t="shared" si="67"/>
        <v>0</v>
      </c>
      <c r="M114" s="22">
        <f t="shared" si="67"/>
        <v>0</v>
      </c>
      <c r="N114" s="22">
        <f t="shared" si="67"/>
        <v>0</v>
      </c>
      <c r="O114" s="22">
        <f t="shared" si="67"/>
        <v>0</v>
      </c>
      <c r="P114" s="22">
        <f t="shared" si="67"/>
        <v>0</v>
      </c>
      <c r="Q114" s="22">
        <f t="shared" si="67"/>
        <v>0</v>
      </c>
      <c r="R114" s="22">
        <f t="shared" si="67"/>
        <v>0</v>
      </c>
      <c r="S114" s="22">
        <f t="shared" si="67"/>
        <v>0</v>
      </c>
      <c r="T114" s="22">
        <f t="shared" si="67"/>
        <v>0</v>
      </c>
      <c r="U114" s="22">
        <f t="shared" si="67"/>
        <v>0</v>
      </c>
      <c r="V114" s="22">
        <f t="shared" si="67"/>
        <v>0</v>
      </c>
      <c r="W114" s="22">
        <f t="shared" si="67"/>
        <v>0</v>
      </c>
      <c r="X114" s="22">
        <f t="shared" si="67"/>
        <v>0</v>
      </c>
      <c r="Y114" s="22">
        <f t="shared" si="67"/>
        <v>0</v>
      </c>
      <c r="Z114" s="22">
        <f t="shared" si="67"/>
        <v>0</v>
      </c>
      <c r="AA114" s="22">
        <f t="shared" si="67"/>
        <v>0</v>
      </c>
      <c r="AB114" s="22">
        <f t="shared" si="67"/>
        <v>0</v>
      </c>
      <c r="AC114" s="22">
        <f t="shared" si="67"/>
        <v>0</v>
      </c>
      <c r="AD114" s="22">
        <f t="shared" si="67"/>
        <v>0</v>
      </c>
      <c r="AE114" s="22">
        <f t="shared" si="67"/>
        <v>0</v>
      </c>
      <c r="AF114" s="22">
        <f t="shared" si="67"/>
        <v>0</v>
      </c>
      <c r="AG114" s="22">
        <f t="shared" si="67"/>
        <v>0</v>
      </c>
      <c r="AH114" s="22">
        <f t="shared" si="67"/>
        <v>0</v>
      </c>
      <c r="AI114" s="22">
        <f t="shared" si="67"/>
        <v>0</v>
      </c>
    </row>
    <row r="115" spans="1:35" ht="16" x14ac:dyDescent="0.4">
      <c r="A115" s="23" t="s">
        <v>342</v>
      </c>
      <c r="B115" s="23" t="s">
        <v>700</v>
      </c>
      <c r="C115" s="23">
        <v>25</v>
      </c>
      <c r="D115" s="23">
        <v>0.9</v>
      </c>
      <c r="E115" s="23"/>
      <c r="F115" s="35" t="s">
        <v>798</v>
      </c>
      <c r="G115" s="23" t="s">
        <v>554</v>
      </c>
      <c r="H115" s="23">
        <f>'Other industry'!E42/(31.536*D115)</f>
        <v>0</v>
      </c>
      <c r="I115" s="23">
        <f t="shared" ref="I115:AI115" si="68">IF(H115-$H115/$C115&gt;0,ROUND(H115-$H115/$C115,5),0)</f>
        <v>0</v>
      </c>
      <c r="J115" s="23">
        <f t="shared" si="68"/>
        <v>0</v>
      </c>
      <c r="K115" s="23">
        <f t="shared" si="68"/>
        <v>0</v>
      </c>
      <c r="L115" s="23">
        <f t="shared" si="68"/>
        <v>0</v>
      </c>
      <c r="M115" s="23">
        <f t="shared" si="68"/>
        <v>0</v>
      </c>
      <c r="N115" s="23">
        <f t="shared" si="68"/>
        <v>0</v>
      </c>
      <c r="O115" s="23">
        <f t="shared" si="68"/>
        <v>0</v>
      </c>
      <c r="P115" s="23">
        <f t="shared" si="68"/>
        <v>0</v>
      </c>
      <c r="Q115" s="23">
        <f t="shared" si="68"/>
        <v>0</v>
      </c>
      <c r="R115" s="23">
        <f t="shared" si="68"/>
        <v>0</v>
      </c>
      <c r="S115" s="23">
        <f t="shared" si="68"/>
        <v>0</v>
      </c>
      <c r="T115" s="23">
        <f t="shared" si="68"/>
        <v>0</v>
      </c>
      <c r="U115" s="23">
        <f t="shared" si="68"/>
        <v>0</v>
      </c>
      <c r="V115" s="23">
        <f t="shared" si="68"/>
        <v>0</v>
      </c>
      <c r="W115" s="23">
        <f t="shared" si="68"/>
        <v>0</v>
      </c>
      <c r="X115" s="23">
        <f t="shared" si="68"/>
        <v>0</v>
      </c>
      <c r="Y115" s="23">
        <f t="shared" si="68"/>
        <v>0</v>
      </c>
      <c r="Z115" s="23">
        <f t="shared" si="68"/>
        <v>0</v>
      </c>
      <c r="AA115" s="23">
        <f t="shared" si="68"/>
        <v>0</v>
      </c>
      <c r="AB115" s="23">
        <f t="shared" si="68"/>
        <v>0</v>
      </c>
      <c r="AC115" s="23">
        <f t="shared" si="68"/>
        <v>0</v>
      </c>
      <c r="AD115" s="23">
        <f t="shared" si="68"/>
        <v>0</v>
      </c>
      <c r="AE115" s="23">
        <f t="shared" si="68"/>
        <v>0</v>
      </c>
      <c r="AF115" s="23">
        <f t="shared" si="68"/>
        <v>0</v>
      </c>
      <c r="AG115" s="23">
        <f t="shared" si="68"/>
        <v>0</v>
      </c>
      <c r="AH115" s="23">
        <f t="shared" si="68"/>
        <v>0</v>
      </c>
      <c r="AI115" s="23">
        <f t="shared" si="68"/>
        <v>0</v>
      </c>
    </row>
    <row r="116" spans="1:35" ht="16" x14ac:dyDescent="0.4">
      <c r="A116" s="22" t="s">
        <v>343</v>
      </c>
      <c r="B116" s="22" t="s">
        <v>701</v>
      </c>
      <c r="C116" s="22">
        <v>25</v>
      </c>
      <c r="D116" s="22">
        <v>0.98</v>
      </c>
      <c r="E116" s="22"/>
      <c r="F116" s="35" t="s">
        <v>798</v>
      </c>
      <c r="G116" s="22" t="s">
        <v>554</v>
      </c>
      <c r="H116" s="22">
        <f>'Other industry'!E43/(31.536*D116)</f>
        <v>0</v>
      </c>
      <c r="I116" s="22">
        <f t="shared" ref="I116:AI116" si="69">IF(H116-$H116/$C116&gt;0,ROUND(H116-$H116/$C116,5),0)</f>
        <v>0</v>
      </c>
      <c r="J116" s="22">
        <f t="shared" si="69"/>
        <v>0</v>
      </c>
      <c r="K116" s="22">
        <f t="shared" si="69"/>
        <v>0</v>
      </c>
      <c r="L116" s="22">
        <f t="shared" si="69"/>
        <v>0</v>
      </c>
      <c r="M116" s="22">
        <f t="shared" si="69"/>
        <v>0</v>
      </c>
      <c r="N116" s="22">
        <f t="shared" si="69"/>
        <v>0</v>
      </c>
      <c r="O116" s="22">
        <f t="shared" si="69"/>
        <v>0</v>
      </c>
      <c r="P116" s="22">
        <f t="shared" si="69"/>
        <v>0</v>
      </c>
      <c r="Q116" s="22">
        <f t="shared" si="69"/>
        <v>0</v>
      </c>
      <c r="R116" s="22">
        <f t="shared" si="69"/>
        <v>0</v>
      </c>
      <c r="S116" s="22">
        <f t="shared" si="69"/>
        <v>0</v>
      </c>
      <c r="T116" s="22">
        <f t="shared" si="69"/>
        <v>0</v>
      </c>
      <c r="U116" s="22">
        <f t="shared" si="69"/>
        <v>0</v>
      </c>
      <c r="V116" s="22">
        <f t="shared" si="69"/>
        <v>0</v>
      </c>
      <c r="W116" s="22">
        <f t="shared" si="69"/>
        <v>0</v>
      </c>
      <c r="X116" s="22">
        <f t="shared" si="69"/>
        <v>0</v>
      </c>
      <c r="Y116" s="22">
        <f t="shared" si="69"/>
        <v>0</v>
      </c>
      <c r="Z116" s="22">
        <f t="shared" si="69"/>
        <v>0</v>
      </c>
      <c r="AA116" s="22">
        <f t="shared" si="69"/>
        <v>0</v>
      </c>
      <c r="AB116" s="22">
        <f t="shared" si="69"/>
        <v>0</v>
      </c>
      <c r="AC116" s="22">
        <f t="shared" si="69"/>
        <v>0</v>
      </c>
      <c r="AD116" s="22">
        <f t="shared" si="69"/>
        <v>0</v>
      </c>
      <c r="AE116" s="22">
        <f t="shared" si="69"/>
        <v>0</v>
      </c>
      <c r="AF116" s="22">
        <f t="shared" si="69"/>
        <v>0</v>
      </c>
      <c r="AG116" s="22">
        <f t="shared" si="69"/>
        <v>0</v>
      </c>
      <c r="AH116" s="22">
        <f t="shared" si="69"/>
        <v>0</v>
      </c>
      <c r="AI116" s="22">
        <f t="shared" si="69"/>
        <v>0</v>
      </c>
    </row>
    <row r="117" spans="1:35" ht="16" x14ac:dyDescent="0.4">
      <c r="A117" s="23" t="s">
        <v>344</v>
      </c>
      <c r="B117" s="23" t="s">
        <v>702</v>
      </c>
      <c r="C117" s="23">
        <v>25</v>
      </c>
      <c r="D117" s="23">
        <v>0.88</v>
      </c>
      <c r="E117" s="23"/>
      <c r="F117" s="35" t="s">
        <v>798</v>
      </c>
      <c r="G117" s="23" t="s">
        <v>554</v>
      </c>
      <c r="H117" s="23">
        <f>'Other industry'!E44/(31.536*D117)</f>
        <v>0</v>
      </c>
      <c r="I117" s="23">
        <f t="shared" ref="I117:AI117" si="70">IF(H117-$H117/$C117&gt;0,ROUND(H117-$H117/$C117,5),0)</f>
        <v>0</v>
      </c>
      <c r="J117" s="23">
        <f t="shared" si="70"/>
        <v>0</v>
      </c>
      <c r="K117" s="23">
        <f t="shared" si="70"/>
        <v>0</v>
      </c>
      <c r="L117" s="23">
        <f t="shared" si="70"/>
        <v>0</v>
      </c>
      <c r="M117" s="23">
        <f t="shared" si="70"/>
        <v>0</v>
      </c>
      <c r="N117" s="23">
        <f t="shared" si="70"/>
        <v>0</v>
      </c>
      <c r="O117" s="23">
        <f t="shared" si="70"/>
        <v>0</v>
      </c>
      <c r="P117" s="23">
        <f t="shared" si="70"/>
        <v>0</v>
      </c>
      <c r="Q117" s="23">
        <f t="shared" si="70"/>
        <v>0</v>
      </c>
      <c r="R117" s="23">
        <f t="shared" si="70"/>
        <v>0</v>
      </c>
      <c r="S117" s="23">
        <f t="shared" si="70"/>
        <v>0</v>
      </c>
      <c r="T117" s="23">
        <f t="shared" si="70"/>
        <v>0</v>
      </c>
      <c r="U117" s="23">
        <f t="shared" si="70"/>
        <v>0</v>
      </c>
      <c r="V117" s="23">
        <f t="shared" si="70"/>
        <v>0</v>
      </c>
      <c r="W117" s="23">
        <f t="shared" si="70"/>
        <v>0</v>
      </c>
      <c r="X117" s="23">
        <f t="shared" si="70"/>
        <v>0</v>
      </c>
      <c r="Y117" s="23">
        <f t="shared" si="70"/>
        <v>0</v>
      </c>
      <c r="Z117" s="23">
        <f t="shared" si="70"/>
        <v>0</v>
      </c>
      <c r="AA117" s="23">
        <f t="shared" si="70"/>
        <v>0</v>
      </c>
      <c r="AB117" s="23">
        <f t="shared" si="70"/>
        <v>0</v>
      </c>
      <c r="AC117" s="23">
        <f t="shared" si="70"/>
        <v>0</v>
      </c>
      <c r="AD117" s="23">
        <f t="shared" si="70"/>
        <v>0</v>
      </c>
      <c r="AE117" s="23">
        <f t="shared" si="70"/>
        <v>0</v>
      </c>
      <c r="AF117" s="23">
        <f t="shared" si="70"/>
        <v>0</v>
      </c>
      <c r="AG117" s="23">
        <f t="shared" si="70"/>
        <v>0</v>
      </c>
      <c r="AH117" s="23">
        <f t="shared" si="70"/>
        <v>0</v>
      </c>
      <c r="AI117" s="23">
        <f t="shared" si="70"/>
        <v>0</v>
      </c>
    </row>
    <row r="118" spans="1:35" ht="16" x14ac:dyDescent="0.4">
      <c r="A118" s="22" t="s">
        <v>345</v>
      </c>
      <c r="B118" s="22" t="s">
        <v>703</v>
      </c>
      <c r="C118" s="22">
        <v>25</v>
      </c>
      <c r="D118" s="22">
        <v>0.98</v>
      </c>
      <c r="E118" s="22"/>
      <c r="F118" s="35" t="s">
        <v>798</v>
      </c>
      <c r="G118" s="22" t="s">
        <v>554</v>
      </c>
      <c r="H118" s="22">
        <f>'Other industry'!E45/(31.536*D118)</f>
        <v>3.8921569388790517E-2</v>
      </c>
      <c r="I118" s="22">
        <f t="shared" ref="I118:AI118" si="71">IF(H118-$H118/$C118&gt;0,ROUND(H118-$H118/$C118,5),0)</f>
        <v>3.7359999999999997E-2</v>
      </c>
      <c r="J118" s="22">
        <f t="shared" si="71"/>
        <v>3.5799999999999998E-2</v>
      </c>
      <c r="K118" s="22">
        <f t="shared" si="71"/>
        <v>3.424E-2</v>
      </c>
      <c r="L118" s="22">
        <f t="shared" si="71"/>
        <v>3.2680000000000001E-2</v>
      </c>
      <c r="M118" s="22">
        <f t="shared" si="71"/>
        <v>3.1119999999999998E-2</v>
      </c>
      <c r="N118" s="22">
        <f t="shared" si="71"/>
        <v>2.9559999999999999E-2</v>
      </c>
      <c r="O118" s="22">
        <f t="shared" si="71"/>
        <v>2.8000000000000001E-2</v>
      </c>
      <c r="P118" s="22">
        <f t="shared" si="71"/>
        <v>2.6440000000000002E-2</v>
      </c>
      <c r="Q118" s="22">
        <f t="shared" si="71"/>
        <v>2.4879999999999999E-2</v>
      </c>
      <c r="R118" s="22">
        <f t="shared" si="71"/>
        <v>2.332E-2</v>
      </c>
      <c r="S118" s="22">
        <f t="shared" si="71"/>
        <v>2.1760000000000002E-2</v>
      </c>
      <c r="T118" s="22">
        <f t="shared" si="71"/>
        <v>2.0199999999999999E-2</v>
      </c>
      <c r="U118" s="22">
        <f t="shared" si="71"/>
        <v>1.864E-2</v>
      </c>
      <c r="V118" s="22">
        <f t="shared" si="71"/>
        <v>1.7080000000000001E-2</v>
      </c>
      <c r="W118" s="22">
        <f t="shared" si="71"/>
        <v>1.5520000000000001E-2</v>
      </c>
      <c r="X118" s="22">
        <f t="shared" si="71"/>
        <v>1.396E-2</v>
      </c>
      <c r="Y118" s="22">
        <f t="shared" si="71"/>
        <v>1.24E-2</v>
      </c>
      <c r="Z118" s="22">
        <f t="shared" si="71"/>
        <v>1.0840000000000001E-2</v>
      </c>
      <c r="AA118" s="22">
        <f t="shared" si="71"/>
        <v>9.2800000000000001E-3</v>
      </c>
      <c r="AB118" s="22">
        <f t="shared" si="71"/>
        <v>7.7200000000000003E-3</v>
      </c>
      <c r="AC118" s="22">
        <f t="shared" si="71"/>
        <v>6.1599999999999997E-3</v>
      </c>
      <c r="AD118" s="22">
        <f t="shared" si="71"/>
        <v>4.5999999999999999E-3</v>
      </c>
      <c r="AE118" s="22">
        <f t="shared" si="71"/>
        <v>3.0400000000000002E-3</v>
      </c>
      <c r="AF118" s="22">
        <f t="shared" si="71"/>
        <v>1.48E-3</v>
      </c>
      <c r="AG118" s="22">
        <f t="shared" si="71"/>
        <v>0</v>
      </c>
      <c r="AH118" s="22">
        <f t="shared" si="71"/>
        <v>0</v>
      </c>
      <c r="AI118" s="22">
        <f t="shared" si="71"/>
        <v>0</v>
      </c>
    </row>
    <row r="119" spans="1:35" ht="16" x14ac:dyDescent="0.4">
      <c r="A119" s="23" t="s">
        <v>346</v>
      </c>
      <c r="B119" s="23" t="s">
        <v>704</v>
      </c>
      <c r="C119" s="23">
        <v>25</v>
      </c>
      <c r="D119" s="23">
        <v>0.91</v>
      </c>
      <c r="E119" s="23"/>
      <c r="F119" s="35" t="s">
        <v>798</v>
      </c>
      <c r="G119" s="23" t="s">
        <v>554</v>
      </c>
      <c r="H119" s="23">
        <f>'Other industry'!E46/(31.536*D119)</f>
        <v>0</v>
      </c>
      <c r="I119" s="23">
        <f t="shared" ref="I119:AI119" si="72">IF(H119-$H119/$C119&gt;0,ROUND(H119-$H119/$C119,5),0)</f>
        <v>0</v>
      </c>
      <c r="J119" s="23">
        <f t="shared" si="72"/>
        <v>0</v>
      </c>
      <c r="K119" s="23">
        <f t="shared" si="72"/>
        <v>0</v>
      </c>
      <c r="L119" s="23">
        <f t="shared" si="72"/>
        <v>0</v>
      </c>
      <c r="M119" s="23">
        <f t="shared" si="72"/>
        <v>0</v>
      </c>
      <c r="N119" s="23">
        <f t="shared" si="72"/>
        <v>0</v>
      </c>
      <c r="O119" s="23">
        <f t="shared" si="72"/>
        <v>0</v>
      </c>
      <c r="P119" s="23">
        <f t="shared" si="72"/>
        <v>0</v>
      </c>
      <c r="Q119" s="23">
        <f t="shared" si="72"/>
        <v>0</v>
      </c>
      <c r="R119" s="23">
        <f t="shared" si="72"/>
        <v>0</v>
      </c>
      <c r="S119" s="23">
        <f t="shared" si="72"/>
        <v>0</v>
      </c>
      <c r="T119" s="23">
        <f t="shared" si="72"/>
        <v>0</v>
      </c>
      <c r="U119" s="23">
        <f t="shared" si="72"/>
        <v>0</v>
      </c>
      <c r="V119" s="23">
        <f t="shared" si="72"/>
        <v>0</v>
      </c>
      <c r="W119" s="23">
        <f t="shared" si="72"/>
        <v>0</v>
      </c>
      <c r="X119" s="23">
        <f t="shared" si="72"/>
        <v>0</v>
      </c>
      <c r="Y119" s="23">
        <f t="shared" si="72"/>
        <v>0</v>
      </c>
      <c r="Z119" s="23">
        <f t="shared" si="72"/>
        <v>0</v>
      </c>
      <c r="AA119" s="23">
        <f t="shared" si="72"/>
        <v>0</v>
      </c>
      <c r="AB119" s="23">
        <f t="shared" si="72"/>
        <v>0</v>
      </c>
      <c r="AC119" s="23">
        <f t="shared" si="72"/>
        <v>0</v>
      </c>
      <c r="AD119" s="23">
        <f t="shared" si="72"/>
        <v>0</v>
      </c>
      <c r="AE119" s="23">
        <f t="shared" si="72"/>
        <v>0</v>
      </c>
      <c r="AF119" s="23">
        <f t="shared" si="72"/>
        <v>0</v>
      </c>
      <c r="AG119" s="23">
        <f t="shared" si="72"/>
        <v>0</v>
      </c>
      <c r="AH119" s="23">
        <f t="shared" si="72"/>
        <v>0</v>
      </c>
      <c r="AI119" s="23">
        <f t="shared" si="72"/>
        <v>0</v>
      </c>
    </row>
    <row r="120" spans="1:35" ht="16" x14ac:dyDescent="0.4">
      <c r="A120" s="22" t="s">
        <v>347</v>
      </c>
      <c r="B120" s="22" t="s">
        <v>705</v>
      </c>
      <c r="C120" s="22">
        <v>25</v>
      </c>
      <c r="D120" s="22">
        <v>0.97</v>
      </c>
      <c r="E120" s="22"/>
      <c r="F120" s="35" t="s">
        <v>798</v>
      </c>
      <c r="G120" s="22" t="s">
        <v>554</v>
      </c>
      <c r="H120" s="22">
        <f>'Other industry'!E47/(31.536*D120)</f>
        <v>0</v>
      </c>
      <c r="I120" s="22">
        <f t="shared" ref="I120:AI120" si="73">IF(H120-$H120/$C120&gt;0,ROUND(H120-$H120/$C120,5),0)</f>
        <v>0</v>
      </c>
      <c r="J120" s="22">
        <f t="shared" si="73"/>
        <v>0</v>
      </c>
      <c r="K120" s="22">
        <f t="shared" si="73"/>
        <v>0</v>
      </c>
      <c r="L120" s="22">
        <f t="shared" si="73"/>
        <v>0</v>
      </c>
      <c r="M120" s="22">
        <f t="shared" si="73"/>
        <v>0</v>
      </c>
      <c r="N120" s="22">
        <f t="shared" si="73"/>
        <v>0</v>
      </c>
      <c r="O120" s="22">
        <f t="shared" si="73"/>
        <v>0</v>
      </c>
      <c r="P120" s="22">
        <f t="shared" si="73"/>
        <v>0</v>
      </c>
      <c r="Q120" s="22">
        <f t="shared" si="73"/>
        <v>0</v>
      </c>
      <c r="R120" s="22">
        <f t="shared" si="73"/>
        <v>0</v>
      </c>
      <c r="S120" s="22">
        <f t="shared" si="73"/>
        <v>0</v>
      </c>
      <c r="T120" s="22">
        <f t="shared" si="73"/>
        <v>0</v>
      </c>
      <c r="U120" s="22">
        <f t="shared" si="73"/>
        <v>0</v>
      </c>
      <c r="V120" s="22">
        <f t="shared" si="73"/>
        <v>0</v>
      </c>
      <c r="W120" s="22">
        <f t="shared" si="73"/>
        <v>0</v>
      </c>
      <c r="X120" s="22">
        <f t="shared" si="73"/>
        <v>0</v>
      </c>
      <c r="Y120" s="22">
        <f t="shared" si="73"/>
        <v>0</v>
      </c>
      <c r="Z120" s="22">
        <f t="shared" si="73"/>
        <v>0</v>
      </c>
      <c r="AA120" s="22">
        <f t="shared" si="73"/>
        <v>0</v>
      </c>
      <c r="AB120" s="22">
        <f t="shared" si="73"/>
        <v>0</v>
      </c>
      <c r="AC120" s="22">
        <f t="shared" si="73"/>
        <v>0</v>
      </c>
      <c r="AD120" s="22">
        <f t="shared" si="73"/>
        <v>0</v>
      </c>
      <c r="AE120" s="22">
        <f t="shared" si="73"/>
        <v>0</v>
      </c>
      <c r="AF120" s="22">
        <f t="shared" si="73"/>
        <v>0</v>
      </c>
      <c r="AG120" s="22">
        <f t="shared" si="73"/>
        <v>0</v>
      </c>
      <c r="AH120" s="22">
        <f t="shared" si="73"/>
        <v>0</v>
      </c>
      <c r="AI120" s="22">
        <f t="shared" si="73"/>
        <v>0</v>
      </c>
    </row>
    <row r="121" spans="1:35" ht="16" x14ac:dyDescent="0.4">
      <c r="A121" s="23" t="s">
        <v>348</v>
      </c>
      <c r="B121" s="23" t="s">
        <v>706</v>
      </c>
      <c r="C121" s="23">
        <v>25</v>
      </c>
      <c r="D121" s="23">
        <v>0.99</v>
      </c>
      <c r="E121" s="23"/>
      <c r="F121" s="35" t="s">
        <v>798</v>
      </c>
      <c r="G121" s="23" t="s">
        <v>554</v>
      </c>
      <c r="H121" s="23">
        <f>'Other industry'!E48/(31.536*D121)</f>
        <v>0</v>
      </c>
      <c r="I121" s="23">
        <f t="shared" ref="I121:AI121" si="74">IF(H121-$H121/$C121&gt;0,ROUND(H121-$H121/$C121,5),0)</f>
        <v>0</v>
      </c>
      <c r="J121" s="23">
        <f t="shared" si="74"/>
        <v>0</v>
      </c>
      <c r="K121" s="23">
        <f t="shared" si="74"/>
        <v>0</v>
      </c>
      <c r="L121" s="23">
        <f t="shared" si="74"/>
        <v>0</v>
      </c>
      <c r="M121" s="23">
        <f t="shared" si="74"/>
        <v>0</v>
      </c>
      <c r="N121" s="23">
        <f t="shared" si="74"/>
        <v>0</v>
      </c>
      <c r="O121" s="23">
        <f t="shared" si="74"/>
        <v>0</v>
      </c>
      <c r="P121" s="23">
        <f t="shared" si="74"/>
        <v>0</v>
      </c>
      <c r="Q121" s="23">
        <f t="shared" si="74"/>
        <v>0</v>
      </c>
      <c r="R121" s="23">
        <f t="shared" si="74"/>
        <v>0</v>
      </c>
      <c r="S121" s="23">
        <f t="shared" si="74"/>
        <v>0</v>
      </c>
      <c r="T121" s="23">
        <f t="shared" si="74"/>
        <v>0</v>
      </c>
      <c r="U121" s="23">
        <f t="shared" si="74"/>
        <v>0</v>
      </c>
      <c r="V121" s="23">
        <f t="shared" si="74"/>
        <v>0</v>
      </c>
      <c r="W121" s="23">
        <f t="shared" si="74"/>
        <v>0</v>
      </c>
      <c r="X121" s="23">
        <f t="shared" si="74"/>
        <v>0</v>
      </c>
      <c r="Y121" s="23">
        <f t="shared" si="74"/>
        <v>0</v>
      </c>
      <c r="Z121" s="23">
        <f t="shared" si="74"/>
        <v>0</v>
      </c>
      <c r="AA121" s="23">
        <f t="shared" si="74"/>
        <v>0</v>
      </c>
      <c r="AB121" s="23">
        <f t="shared" si="74"/>
        <v>0</v>
      </c>
      <c r="AC121" s="23">
        <f t="shared" si="74"/>
        <v>0</v>
      </c>
      <c r="AD121" s="23">
        <f t="shared" si="74"/>
        <v>0</v>
      </c>
      <c r="AE121" s="23">
        <f t="shared" si="74"/>
        <v>0</v>
      </c>
      <c r="AF121" s="23">
        <f t="shared" si="74"/>
        <v>0</v>
      </c>
      <c r="AG121" s="23">
        <f t="shared" si="74"/>
        <v>0</v>
      </c>
      <c r="AH121" s="23">
        <f t="shared" si="74"/>
        <v>0</v>
      </c>
      <c r="AI121" s="23">
        <f t="shared" si="74"/>
        <v>0</v>
      </c>
    </row>
    <row r="122" spans="1:35" ht="16" x14ac:dyDescent="0.4">
      <c r="A122" s="22" t="s">
        <v>349</v>
      </c>
      <c r="B122" s="22" t="s">
        <v>707</v>
      </c>
      <c r="C122" s="22">
        <v>25</v>
      </c>
      <c r="D122" s="22">
        <v>0.9</v>
      </c>
      <c r="E122" s="22"/>
      <c r="F122" s="35" t="s">
        <v>798</v>
      </c>
      <c r="G122" s="22" t="s">
        <v>554</v>
      </c>
      <c r="H122" s="22">
        <f>'Other industry'!E49/(31.536*D122)</f>
        <v>0</v>
      </c>
      <c r="I122" s="22">
        <f t="shared" ref="I122:AI122" si="75">IF(H122-$H122/$C122&gt;0,ROUND(H122-$H122/$C122,5),0)</f>
        <v>0</v>
      </c>
      <c r="J122" s="22">
        <f t="shared" si="75"/>
        <v>0</v>
      </c>
      <c r="K122" s="22">
        <f t="shared" si="75"/>
        <v>0</v>
      </c>
      <c r="L122" s="22">
        <f t="shared" si="75"/>
        <v>0</v>
      </c>
      <c r="M122" s="22">
        <f t="shared" si="75"/>
        <v>0</v>
      </c>
      <c r="N122" s="22">
        <f t="shared" si="75"/>
        <v>0</v>
      </c>
      <c r="O122" s="22">
        <f t="shared" si="75"/>
        <v>0</v>
      </c>
      <c r="P122" s="22">
        <f t="shared" si="75"/>
        <v>0</v>
      </c>
      <c r="Q122" s="22">
        <f t="shared" si="75"/>
        <v>0</v>
      </c>
      <c r="R122" s="22">
        <f t="shared" si="75"/>
        <v>0</v>
      </c>
      <c r="S122" s="22">
        <f t="shared" si="75"/>
        <v>0</v>
      </c>
      <c r="T122" s="22">
        <f t="shared" si="75"/>
        <v>0</v>
      </c>
      <c r="U122" s="22">
        <f t="shared" si="75"/>
        <v>0</v>
      </c>
      <c r="V122" s="22">
        <f t="shared" si="75"/>
        <v>0</v>
      </c>
      <c r="W122" s="22">
        <f t="shared" si="75"/>
        <v>0</v>
      </c>
      <c r="X122" s="22">
        <f t="shared" si="75"/>
        <v>0</v>
      </c>
      <c r="Y122" s="22">
        <f t="shared" si="75"/>
        <v>0</v>
      </c>
      <c r="Z122" s="22">
        <f t="shared" si="75"/>
        <v>0</v>
      </c>
      <c r="AA122" s="22">
        <f t="shared" si="75"/>
        <v>0</v>
      </c>
      <c r="AB122" s="22">
        <f t="shared" si="75"/>
        <v>0</v>
      </c>
      <c r="AC122" s="22">
        <f t="shared" si="75"/>
        <v>0</v>
      </c>
      <c r="AD122" s="22">
        <f t="shared" si="75"/>
        <v>0</v>
      </c>
      <c r="AE122" s="22">
        <f t="shared" si="75"/>
        <v>0</v>
      </c>
      <c r="AF122" s="22">
        <f t="shared" si="75"/>
        <v>0</v>
      </c>
      <c r="AG122" s="22">
        <f t="shared" si="75"/>
        <v>0</v>
      </c>
      <c r="AH122" s="22">
        <f t="shared" si="75"/>
        <v>0</v>
      </c>
      <c r="AI122" s="22">
        <f t="shared" si="75"/>
        <v>0</v>
      </c>
    </row>
    <row r="123" spans="1:35" ht="16" x14ac:dyDescent="0.4">
      <c r="A123" s="23" t="s">
        <v>350</v>
      </c>
      <c r="B123" s="23" t="s">
        <v>708</v>
      </c>
      <c r="C123" s="23">
        <v>25</v>
      </c>
      <c r="D123" s="23">
        <v>0.98</v>
      </c>
      <c r="E123" s="23"/>
      <c r="F123" s="35" t="s">
        <v>798</v>
      </c>
      <c r="G123" s="23" t="s">
        <v>554</v>
      </c>
      <c r="H123" s="23">
        <f>'Other industry'!E50/(31.536*D123)</f>
        <v>0</v>
      </c>
      <c r="I123" s="23">
        <f t="shared" ref="I123:AI123" si="76">IF(H123-$H123/$C123&gt;0,ROUND(H123-$H123/$C123,5),0)</f>
        <v>0</v>
      </c>
      <c r="J123" s="23">
        <f t="shared" si="76"/>
        <v>0</v>
      </c>
      <c r="K123" s="23">
        <f t="shared" si="76"/>
        <v>0</v>
      </c>
      <c r="L123" s="23">
        <f t="shared" si="76"/>
        <v>0</v>
      </c>
      <c r="M123" s="23">
        <f t="shared" si="76"/>
        <v>0</v>
      </c>
      <c r="N123" s="23">
        <f t="shared" si="76"/>
        <v>0</v>
      </c>
      <c r="O123" s="23">
        <f t="shared" si="76"/>
        <v>0</v>
      </c>
      <c r="P123" s="23">
        <f t="shared" si="76"/>
        <v>0</v>
      </c>
      <c r="Q123" s="23">
        <f t="shared" si="76"/>
        <v>0</v>
      </c>
      <c r="R123" s="23">
        <f t="shared" si="76"/>
        <v>0</v>
      </c>
      <c r="S123" s="23">
        <f t="shared" si="76"/>
        <v>0</v>
      </c>
      <c r="T123" s="23">
        <f t="shared" si="76"/>
        <v>0</v>
      </c>
      <c r="U123" s="23">
        <f t="shared" si="76"/>
        <v>0</v>
      </c>
      <c r="V123" s="23">
        <f t="shared" si="76"/>
        <v>0</v>
      </c>
      <c r="W123" s="23">
        <f t="shared" si="76"/>
        <v>0</v>
      </c>
      <c r="X123" s="23">
        <f t="shared" si="76"/>
        <v>0</v>
      </c>
      <c r="Y123" s="23">
        <f t="shared" si="76"/>
        <v>0</v>
      </c>
      <c r="Z123" s="23">
        <f t="shared" si="76"/>
        <v>0</v>
      </c>
      <c r="AA123" s="23">
        <f t="shared" si="76"/>
        <v>0</v>
      </c>
      <c r="AB123" s="23">
        <f t="shared" si="76"/>
        <v>0</v>
      </c>
      <c r="AC123" s="23">
        <f t="shared" si="76"/>
        <v>0</v>
      </c>
      <c r="AD123" s="23">
        <f t="shared" si="76"/>
        <v>0</v>
      </c>
      <c r="AE123" s="23">
        <f t="shared" si="76"/>
        <v>0</v>
      </c>
      <c r="AF123" s="23">
        <f t="shared" si="76"/>
        <v>0</v>
      </c>
      <c r="AG123" s="23">
        <f t="shared" si="76"/>
        <v>0</v>
      </c>
      <c r="AH123" s="23">
        <f t="shared" si="76"/>
        <v>0</v>
      </c>
      <c r="AI123" s="23">
        <f t="shared" si="76"/>
        <v>0</v>
      </c>
    </row>
    <row r="124" spans="1:35" ht="16" x14ac:dyDescent="0.4">
      <c r="A124" s="22" t="s">
        <v>571</v>
      </c>
      <c r="B124" s="22" t="s">
        <v>709</v>
      </c>
      <c r="C124" s="22">
        <v>25</v>
      </c>
      <c r="D124" s="22">
        <v>0.98</v>
      </c>
      <c r="E124" s="22"/>
      <c r="F124" s="35" t="s">
        <v>798</v>
      </c>
      <c r="G124" s="22" t="s">
        <v>554</v>
      </c>
      <c r="H124" s="22">
        <f>'Other industry'!E51/(31.536*D124)</f>
        <v>3.3310521697263382E-2</v>
      </c>
      <c r="I124" s="22">
        <f t="shared" ref="I124:AI124" si="77">IF(H124-$H124/$C124&gt;0,ROUND(H124-$H124/$C124,5),0)</f>
        <v>3.1980000000000001E-2</v>
      </c>
      <c r="J124" s="22">
        <f t="shared" si="77"/>
        <v>3.065E-2</v>
      </c>
      <c r="K124" s="22">
        <f t="shared" si="77"/>
        <v>2.9319999999999999E-2</v>
      </c>
      <c r="L124" s="22">
        <f t="shared" si="77"/>
        <v>2.7990000000000001E-2</v>
      </c>
      <c r="M124" s="22">
        <f t="shared" si="77"/>
        <v>2.666E-2</v>
      </c>
      <c r="N124" s="22">
        <f t="shared" si="77"/>
        <v>2.5329999999999998E-2</v>
      </c>
      <c r="O124" s="22">
        <f t="shared" si="77"/>
        <v>2.4E-2</v>
      </c>
      <c r="P124" s="22">
        <f t="shared" si="77"/>
        <v>2.2669999999999999E-2</v>
      </c>
      <c r="Q124" s="22">
        <f t="shared" si="77"/>
        <v>2.1340000000000001E-2</v>
      </c>
      <c r="R124" s="22">
        <f t="shared" si="77"/>
        <v>2.001E-2</v>
      </c>
      <c r="S124" s="22">
        <f t="shared" si="77"/>
        <v>1.8679999999999999E-2</v>
      </c>
      <c r="T124" s="22">
        <f t="shared" si="77"/>
        <v>1.7350000000000001E-2</v>
      </c>
      <c r="U124" s="22">
        <f t="shared" si="77"/>
        <v>1.602E-2</v>
      </c>
      <c r="V124" s="22">
        <f t="shared" si="77"/>
        <v>1.469E-2</v>
      </c>
      <c r="W124" s="22">
        <f t="shared" si="77"/>
        <v>1.336E-2</v>
      </c>
      <c r="X124" s="22">
        <f t="shared" si="77"/>
        <v>1.2030000000000001E-2</v>
      </c>
      <c r="Y124" s="22">
        <f t="shared" si="77"/>
        <v>1.0699999999999999E-2</v>
      </c>
      <c r="Z124" s="22">
        <f t="shared" si="77"/>
        <v>9.3699999999999999E-3</v>
      </c>
      <c r="AA124" s="22">
        <f t="shared" si="77"/>
        <v>8.0400000000000003E-3</v>
      </c>
      <c r="AB124" s="22">
        <f t="shared" si="77"/>
        <v>6.7099999999999998E-3</v>
      </c>
      <c r="AC124" s="22">
        <f t="shared" si="77"/>
        <v>5.3800000000000002E-3</v>
      </c>
      <c r="AD124" s="22">
        <f t="shared" si="77"/>
        <v>4.0499999999999998E-3</v>
      </c>
      <c r="AE124" s="22">
        <f t="shared" si="77"/>
        <v>2.7200000000000002E-3</v>
      </c>
      <c r="AF124" s="22">
        <f t="shared" si="77"/>
        <v>1.39E-3</v>
      </c>
      <c r="AG124" s="22">
        <f t="shared" si="77"/>
        <v>6.0000000000000002E-5</v>
      </c>
      <c r="AH124" s="22">
        <f t="shared" si="77"/>
        <v>0</v>
      </c>
      <c r="AI124" s="22">
        <f t="shared" si="77"/>
        <v>0</v>
      </c>
    </row>
    <row r="125" spans="1:35" ht="16" x14ac:dyDescent="0.4">
      <c r="A125" s="23" t="s">
        <v>473</v>
      </c>
      <c r="B125" s="23" t="s">
        <v>710</v>
      </c>
      <c r="C125" s="23">
        <v>20</v>
      </c>
      <c r="D125" s="23">
        <v>1</v>
      </c>
      <c r="E125" s="23"/>
      <c r="F125" s="35" t="s">
        <v>798</v>
      </c>
      <c r="G125" s="23" t="s">
        <v>554</v>
      </c>
      <c r="H125" s="23">
        <f>'Other industry'!B65/(31.536*'Residual Capacity'!D125)</f>
        <v>8.2730847285641798E-2</v>
      </c>
      <c r="I125" s="23">
        <f t="shared" ref="I125" si="78">IF(H125-$H125/$C125&gt;0,ROUND(H125-$H125/$C125,5),0)</f>
        <v>7.8589999999999993E-2</v>
      </c>
      <c r="J125" s="23">
        <f t="shared" ref="J125:AI125" si="79">IF(I125-$H125/$C125&gt;0,ROUND(I125-$H125/$C125,5),0)</f>
        <v>7.4450000000000002E-2</v>
      </c>
      <c r="K125" s="23">
        <f t="shared" si="79"/>
        <v>7.0309999999999997E-2</v>
      </c>
      <c r="L125" s="23">
        <f t="shared" si="79"/>
        <v>6.6170000000000007E-2</v>
      </c>
      <c r="M125" s="23">
        <f t="shared" si="79"/>
        <v>6.2030000000000002E-2</v>
      </c>
      <c r="N125" s="23">
        <f t="shared" si="79"/>
        <v>5.7889999999999997E-2</v>
      </c>
      <c r="O125" s="23">
        <f t="shared" si="79"/>
        <v>5.3749999999999999E-2</v>
      </c>
      <c r="P125" s="23">
        <f t="shared" si="79"/>
        <v>4.9610000000000001E-2</v>
      </c>
      <c r="Q125" s="23">
        <f t="shared" si="79"/>
        <v>4.5469999999999997E-2</v>
      </c>
      <c r="R125" s="23">
        <f t="shared" si="79"/>
        <v>4.1329999999999999E-2</v>
      </c>
      <c r="S125" s="23">
        <f t="shared" si="79"/>
        <v>3.7190000000000001E-2</v>
      </c>
      <c r="T125" s="23">
        <f t="shared" si="79"/>
        <v>3.3050000000000003E-2</v>
      </c>
      <c r="U125" s="23">
        <f t="shared" si="79"/>
        <v>2.8910000000000002E-2</v>
      </c>
      <c r="V125" s="23">
        <f t="shared" si="79"/>
        <v>2.477E-2</v>
      </c>
      <c r="W125" s="23">
        <f t="shared" si="79"/>
        <v>2.0629999999999999E-2</v>
      </c>
      <c r="X125" s="23">
        <f t="shared" si="79"/>
        <v>1.6490000000000001E-2</v>
      </c>
      <c r="Y125" s="23">
        <f t="shared" si="79"/>
        <v>1.235E-2</v>
      </c>
      <c r="Z125" s="23">
        <f t="shared" si="79"/>
        <v>8.2100000000000003E-3</v>
      </c>
      <c r="AA125" s="23">
        <f t="shared" si="79"/>
        <v>4.0699999999999998E-3</v>
      </c>
      <c r="AB125" s="23">
        <f t="shared" si="79"/>
        <v>0</v>
      </c>
      <c r="AC125" s="23">
        <f t="shared" si="79"/>
        <v>0</v>
      </c>
      <c r="AD125" s="23">
        <f t="shared" si="79"/>
        <v>0</v>
      </c>
      <c r="AE125" s="23">
        <f t="shared" si="79"/>
        <v>0</v>
      </c>
      <c r="AF125" s="23">
        <f t="shared" si="79"/>
        <v>0</v>
      </c>
      <c r="AG125" s="23">
        <f t="shared" si="79"/>
        <v>0</v>
      </c>
      <c r="AH125" s="23">
        <f t="shared" si="79"/>
        <v>0</v>
      </c>
      <c r="AI125" s="23">
        <f t="shared" si="79"/>
        <v>0</v>
      </c>
    </row>
    <row r="126" spans="1:35" ht="16" x14ac:dyDescent="0.4">
      <c r="A126" s="22" t="s">
        <v>474</v>
      </c>
      <c r="B126" s="22" t="s">
        <v>794</v>
      </c>
      <c r="C126" s="22">
        <v>50</v>
      </c>
      <c r="D126" s="22">
        <v>1</v>
      </c>
      <c r="E126" s="22"/>
      <c r="F126" s="35" t="s">
        <v>798</v>
      </c>
      <c r="G126" s="22" t="s">
        <v>558</v>
      </c>
      <c r="H126" s="22">
        <f>EB!B56/1000</f>
        <v>0</v>
      </c>
      <c r="I126" s="22">
        <f t="shared" ref="I126:AI126" si="80">IF(H126-$H126/$C126&gt;0,ROUND(H126-$H126/$C126,5),0)</f>
        <v>0</v>
      </c>
      <c r="J126" s="22">
        <f t="shared" si="80"/>
        <v>0</v>
      </c>
      <c r="K126" s="22">
        <f t="shared" si="80"/>
        <v>0</v>
      </c>
      <c r="L126" s="22">
        <f t="shared" si="80"/>
        <v>0</v>
      </c>
      <c r="M126" s="22">
        <f t="shared" si="80"/>
        <v>0</v>
      </c>
      <c r="N126" s="22">
        <f t="shared" si="80"/>
        <v>0</v>
      </c>
      <c r="O126" s="22">
        <f t="shared" si="80"/>
        <v>0</v>
      </c>
      <c r="P126" s="22">
        <f t="shared" si="80"/>
        <v>0</v>
      </c>
      <c r="Q126" s="22">
        <f t="shared" si="80"/>
        <v>0</v>
      </c>
      <c r="R126" s="22">
        <f t="shared" si="80"/>
        <v>0</v>
      </c>
      <c r="S126" s="22">
        <f t="shared" si="80"/>
        <v>0</v>
      </c>
      <c r="T126" s="22">
        <f t="shared" si="80"/>
        <v>0</v>
      </c>
      <c r="U126" s="22">
        <f t="shared" si="80"/>
        <v>0</v>
      </c>
      <c r="V126" s="22">
        <f t="shared" si="80"/>
        <v>0</v>
      </c>
      <c r="W126" s="22">
        <f t="shared" si="80"/>
        <v>0</v>
      </c>
      <c r="X126" s="22">
        <f t="shared" si="80"/>
        <v>0</v>
      </c>
      <c r="Y126" s="22">
        <f t="shared" si="80"/>
        <v>0</v>
      </c>
      <c r="Z126" s="22">
        <f t="shared" si="80"/>
        <v>0</v>
      </c>
      <c r="AA126" s="22">
        <f t="shared" si="80"/>
        <v>0</v>
      </c>
      <c r="AB126" s="22">
        <f t="shared" si="80"/>
        <v>0</v>
      </c>
      <c r="AC126" s="22">
        <f t="shared" si="80"/>
        <v>0</v>
      </c>
      <c r="AD126" s="22">
        <f t="shared" si="80"/>
        <v>0</v>
      </c>
      <c r="AE126" s="22">
        <f t="shared" si="80"/>
        <v>0</v>
      </c>
      <c r="AF126" s="22">
        <f t="shared" si="80"/>
        <v>0</v>
      </c>
      <c r="AG126" s="22">
        <f t="shared" si="80"/>
        <v>0</v>
      </c>
      <c r="AH126" s="22">
        <f t="shared" si="80"/>
        <v>0</v>
      </c>
      <c r="AI126" s="22">
        <f t="shared" si="80"/>
        <v>0</v>
      </c>
    </row>
    <row r="127" spans="1:35" ht="16" x14ac:dyDescent="0.4">
      <c r="A127" s="23" t="s">
        <v>475</v>
      </c>
      <c r="B127" s="23" t="s">
        <v>711</v>
      </c>
      <c r="C127" s="23">
        <v>50</v>
      </c>
      <c r="D127" s="23">
        <v>1</v>
      </c>
      <c r="E127" s="23"/>
      <c r="F127" s="35" t="s">
        <v>798</v>
      </c>
      <c r="G127" s="23" t="s">
        <v>558</v>
      </c>
      <c r="H127" s="23">
        <f>EB!B57/1000</f>
        <v>4.3860000000000001</v>
      </c>
      <c r="I127" s="23">
        <f t="shared" ref="I127:AI127" si="81">IF(H127-$H127/$C127&gt;0,ROUND(H127-$H127/$C127,5),0)</f>
        <v>4.2982800000000001</v>
      </c>
      <c r="J127" s="23">
        <f t="shared" si="81"/>
        <v>4.2105600000000001</v>
      </c>
      <c r="K127" s="23">
        <f t="shared" si="81"/>
        <v>4.1228400000000001</v>
      </c>
      <c r="L127" s="23">
        <f t="shared" si="81"/>
        <v>4.03512</v>
      </c>
      <c r="M127" s="23">
        <f t="shared" si="81"/>
        <v>3.9474</v>
      </c>
      <c r="N127" s="23">
        <f t="shared" si="81"/>
        <v>3.85968</v>
      </c>
      <c r="O127" s="23">
        <f t="shared" si="81"/>
        <v>3.77196</v>
      </c>
      <c r="P127" s="23">
        <f t="shared" si="81"/>
        <v>3.68424</v>
      </c>
      <c r="Q127" s="23">
        <f t="shared" si="81"/>
        <v>3.5965199999999999</v>
      </c>
      <c r="R127" s="23">
        <f t="shared" si="81"/>
        <v>3.5087999999999999</v>
      </c>
      <c r="S127" s="23">
        <f t="shared" si="81"/>
        <v>3.4210799999999999</v>
      </c>
      <c r="T127" s="23">
        <f t="shared" si="81"/>
        <v>3.3333599999999999</v>
      </c>
      <c r="U127" s="23">
        <f t="shared" si="81"/>
        <v>3.2456399999999999</v>
      </c>
      <c r="V127" s="23">
        <f t="shared" si="81"/>
        <v>3.1579199999999998</v>
      </c>
      <c r="W127" s="23">
        <f t="shared" si="81"/>
        <v>3.0701999999999998</v>
      </c>
      <c r="X127" s="23">
        <f t="shared" si="81"/>
        <v>2.9824799999999998</v>
      </c>
      <c r="Y127" s="23">
        <f t="shared" si="81"/>
        <v>2.8947600000000002</v>
      </c>
      <c r="Z127" s="23">
        <f t="shared" si="81"/>
        <v>2.8070400000000002</v>
      </c>
      <c r="AA127" s="23">
        <f t="shared" si="81"/>
        <v>2.7193200000000002</v>
      </c>
      <c r="AB127" s="23">
        <f t="shared" si="81"/>
        <v>2.6316000000000002</v>
      </c>
      <c r="AC127" s="23">
        <f t="shared" si="81"/>
        <v>2.5438800000000001</v>
      </c>
      <c r="AD127" s="23">
        <f t="shared" si="81"/>
        <v>2.4561600000000001</v>
      </c>
      <c r="AE127" s="23">
        <f t="shared" si="81"/>
        <v>2.3684400000000001</v>
      </c>
      <c r="AF127" s="23">
        <f t="shared" si="81"/>
        <v>2.2807200000000001</v>
      </c>
      <c r="AG127" s="23">
        <f t="shared" si="81"/>
        <v>2.1930000000000001</v>
      </c>
      <c r="AH127" s="23">
        <f t="shared" si="81"/>
        <v>2.10528</v>
      </c>
      <c r="AI127" s="23">
        <f t="shared" si="81"/>
        <v>2.01756</v>
      </c>
    </row>
    <row r="128" spans="1:35" ht="16" x14ac:dyDescent="0.4">
      <c r="A128" s="22" t="s">
        <v>476</v>
      </c>
      <c r="B128" s="22" t="s">
        <v>795</v>
      </c>
      <c r="C128" s="22">
        <v>50</v>
      </c>
      <c r="D128" s="22">
        <v>1</v>
      </c>
      <c r="E128" s="22"/>
      <c r="F128" s="35" t="s">
        <v>798</v>
      </c>
      <c r="G128" s="22" t="s">
        <v>558</v>
      </c>
      <c r="H128" s="22">
        <f>EB!D56/1000</f>
        <v>0</v>
      </c>
      <c r="I128" s="22">
        <f t="shared" ref="I128:AI128" si="82">IF(H128-$H128/$C128&gt;0,ROUND(H128-$H128/$C128,5),0)</f>
        <v>0</v>
      </c>
      <c r="J128" s="22">
        <f t="shared" si="82"/>
        <v>0</v>
      </c>
      <c r="K128" s="22">
        <f t="shared" si="82"/>
        <v>0</v>
      </c>
      <c r="L128" s="22">
        <f t="shared" si="82"/>
        <v>0</v>
      </c>
      <c r="M128" s="22">
        <f t="shared" si="82"/>
        <v>0</v>
      </c>
      <c r="N128" s="22">
        <f t="shared" si="82"/>
        <v>0</v>
      </c>
      <c r="O128" s="22">
        <f t="shared" si="82"/>
        <v>0</v>
      </c>
      <c r="P128" s="22">
        <f t="shared" si="82"/>
        <v>0</v>
      </c>
      <c r="Q128" s="22">
        <f t="shared" si="82"/>
        <v>0</v>
      </c>
      <c r="R128" s="22">
        <f t="shared" si="82"/>
        <v>0</v>
      </c>
      <c r="S128" s="22">
        <f t="shared" si="82"/>
        <v>0</v>
      </c>
      <c r="T128" s="22">
        <f t="shared" si="82"/>
        <v>0</v>
      </c>
      <c r="U128" s="22">
        <f t="shared" si="82"/>
        <v>0</v>
      </c>
      <c r="V128" s="22">
        <f t="shared" si="82"/>
        <v>0</v>
      </c>
      <c r="W128" s="22">
        <f t="shared" si="82"/>
        <v>0</v>
      </c>
      <c r="X128" s="22">
        <f t="shared" si="82"/>
        <v>0</v>
      </c>
      <c r="Y128" s="22">
        <f t="shared" si="82"/>
        <v>0</v>
      </c>
      <c r="Z128" s="22">
        <f t="shared" si="82"/>
        <v>0</v>
      </c>
      <c r="AA128" s="22">
        <f t="shared" si="82"/>
        <v>0</v>
      </c>
      <c r="AB128" s="22">
        <f t="shared" si="82"/>
        <v>0</v>
      </c>
      <c r="AC128" s="22">
        <f t="shared" si="82"/>
        <v>0</v>
      </c>
      <c r="AD128" s="22">
        <f t="shared" si="82"/>
        <v>0</v>
      </c>
      <c r="AE128" s="22">
        <f t="shared" si="82"/>
        <v>0</v>
      </c>
      <c r="AF128" s="22">
        <f t="shared" si="82"/>
        <v>0</v>
      </c>
      <c r="AG128" s="22">
        <f t="shared" si="82"/>
        <v>0</v>
      </c>
      <c r="AH128" s="22">
        <f t="shared" si="82"/>
        <v>0</v>
      </c>
      <c r="AI128" s="22">
        <f t="shared" si="82"/>
        <v>0</v>
      </c>
    </row>
    <row r="129" spans="1:35" ht="16" x14ac:dyDescent="0.4">
      <c r="A129" s="23" t="s">
        <v>477</v>
      </c>
      <c r="B129" s="23" t="s">
        <v>478</v>
      </c>
      <c r="C129" s="23">
        <v>50</v>
      </c>
      <c r="D129" s="23">
        <v>1</v>
      </c>
      <c r="E129" s="23"/>
      <c r="F129" s="35" t="s">
        <v>798</v>
      </c>
      <c r="G129" s="23" t="s">
        <v>558</v>
      </c>
      <c r="H129" s="23">
        <f>(EB!D57+EB!E57)/1000</f>
        <v>93.338999999999999</v>
      </c>
      <c r="I129" s="23">
        <f t="shared" ref="I129:AI129" si="83">IF(H129-$H129/$C129&gt;0,ROUND(H129-$H129/$C129,5),0)</f>
        <v>91.472219999999993</v>
      </c>
      <c r="J129" s="23">
        <f t="shared" si="83"/>
        <v>89.605440000000002</v>
      </c>
      <c r="K129" s="23">
        <f t="shared" si="83"/>
        <v>87.738659999999996</v>
      </c>
      <c r="L129" s="23">
        <f t="shared" si="83"/>
        <v>85.871880000000004</v>
      </c>
      <c r="M129" s="23">
        <f t="shared" si="83"/>
        <v>84.005099999999999</v>
      </c>
      <c r="N129" s="23">
        <f t="shared" si="83"/>
        <v>82.138319999999993</v>
      </c>
      <c r="O129" s="23">
        <f t="shared" si="83"/>
        <v>80.271540000000002</v>
      </c>
      <c r="P129" s="23">
        <f t="shared" si="83"/>
        <v>78.404759999999996</v>
      </c>
      <c r="Q129" s="23">
        <f t="shared" si="83"/>
        <v>76.537980000000005</v>
      </c>
      <c r="R129" s="23">
        <f t="shared" si="83"/>
        <v>74.671199999999999</v>
      </c>
      <c r="S129" s="23">
        <f t="shared" si="83"/>
        <v>72.804419999999993</v>
      </c>
      <c r="T129" s="23">
        <f t="shared" si="83"/>
        <v>70.937640000000002</v>
      </c>
      <c r="U129" s="23">
        <f t="shared" si="83"/>
        <v>69.070859999999996</v>
      </c>
      <c r="V129" s="23">
        <f t="shared" si="83"/>
        <v>67.204080000000005</v>
      </c>
      <c r="W129" s="23">
        <f t="shared" si="83"/>
        <v>65.337299999999999</v>
      </c>
      <c r="X129" s="23">
        <f t="shared" si="83"/>
        <v>63.47052</v>
      </c>
      <c r="Y129" s="23">
        <f t="shared" si="83"/>
        <v>61.603740000000002</v>
      </c>
      <c r="Z129" s="23">
        <f t="shared" si="83"/>
        <v>59.736960000000003</v>
      </c>
      <c r="AA129" s="23">
        <f t="shared" si="83"/>
        <v>57.870179999999998</v>
      </c>
      <c r="AB129" s="23">
        <f t="shared" si="83"/>
        <v>56.003399999999999</v>
      </c>
      <c r="AC129" s="23">
        <f t="shared" si="83"/>
        <v>54.136620000000001</v>
      </c>
      <c r="AD129" s="23">
        <f t="shared" si="83"/>
        <v>52.269840000000002</v>
      </c>
      <c r="AE129" s="23">
        <f t="shared" si="83"/>
        <v>50.403060000000004</v>
      </c>
      <c r="AF129" s="23">
        <f t="shared" si="83"/>
        <v>48.536279999999998</v>
      </c>
      <c r="AG129" s="23">
        <f t="shared" si="83"/>
        <v>46.669499999999999</v>
      </c>
      <c r="AH129" s="23">
        <f t="shared" si="83"/>
        <v>44.802720000000001</v>
      </c>
      <c r="AI129" s="23">
        <f t="shared" si="83"/>
        <v>42.935940000000002</v>
      </c>
    </row>
    <row r="130" spans="1:35" ht="16" x14ac:dyDescent="0.4">
      <c r="A130" s="22" t="s">
        <v>479</v>
      </c>
      <c r="B130" s="22" t="s">
        <v>796</v>
      </c>
      <c r="C130" s="22">
        <v>50</v>
      </c>
      <c r="D130" s="22">
        <v>1</v>
      </c>
      <c r="E130" s="22"/>
      <c r="F130" s="35" t="s">
        <v>798</v>
      </c>
      <c r="G130" s="22" t="s">
        <v>558</v>
      </c>
      <c r="H130" s="22">
        <f>EB!F56/1000</f>
        <v>0</v>
      </c>
      <c r="I130" s="22">
        <f t="shared" ref="I130:AI130" si="84">IF(H130-$H130/$C130&gt;0,ROUND(H130-$H130/$C130,5),0)</f>
        <v>0</v>
      </c>
      <c r="J130" s="22">
        <f t="shared" si="84"/>
        <v>0</v>
      </c>
      <c r="K130" s="22">
        <f t="shared" si="84"/>
        <v>0</v>
      </c>
      <c r="L130" s="22">
        <f t="shared" si="84"/>
        <v>0</v>
      </c>
      <c r="M130" s="22">
        <f t="shared" si="84"/>
        <v>0</v>
      </c>
      <c r="N130" s="22">
        <f t="shared" si="84"/>
        <v>0</v>
      </c>
      <c r="O130" s="22">
        <f t="shared" si="84"/>
        <v>0</v>
      </c>
      <c r="P130" s="22">
        <f t="shared" si="84"/>
        <v>0</v>
      </c>
      <c r="Q130" s="22">
        <f t="shared" si="84"/>
        <v>0</v>
      </c>
      <c r="R130" s="22">
        <f t="shared" si="84"/>
        <v>0</v>
      </c>
      <c r="S130" s="22">
        <f t="shared" si="84"/>
        <v>0</v>
      </c>
      <c r="T130" s="22">
        <f t="shared" si="84"/>
        <v>0</v>
      </c>
      <c r="U130" s="22">
        <f t="shared" si="84"/>
        <v>0</v>
      </c>
      <c r="V130" s="22">
        <f t="shared" si="84"/>
        <v>0</v>
      </c>
      <c r="W130" s="22">
        <f t="shared" si="84"/>
        <v>0</v>
      </c>
      <c r="X130" s="22">
        <f t="shared" si="84"/>
        <v>0</v>
      </c>
      <c r="Y130" s="22">
        <f t="shared" si="84"/>
        <v>0</v>
      </c>
      <c r="Z130" s="22">
        <f t="shared" si="84"/>
        <v>0</v>
      </c>
      <c r="AA130" s="22">
        <f t="shared" si="84"/>
        <v>0</v>
      </c>
      <c r="AB130" s="22">
        <f t="shared" si="84"/>
        <v>0</v>
      </c>
      <c r="AC130" s="22">
        <f t="shared" si="84"/>
        <v>0</v>
      </c>
      <c r="AD130" s="22">
        <f t="shared" si="84"/>
        <v>0</v>
      </c>
      <c r="AE130" s="22">
        <f t="shared" si="84"/>
        <v>0</v>
      </c>
      <c r="AF130" s="22">
        <f t="shared" si="84"/>
        <v>0</v>
      </c>
      <c r="AG130" s="22">
        <f t="shared" si="84"/>
        <v>0</v>
      </c>
      <c r="AH130" s="22">
        <f t="shared" si="84"/>
        <v>0</v>
      </c>
      <c r="AI130" s="22">
        <f t="shared" si="84"/>
        <v>0</v>
      </c>
    </row>
    <row r="131" spans="1:35" ht="16" x14ac:dyDescent="0.4">
      <c r="A131" s="23" t="s">
        <v>480</v>
      </c>
      <c r="B131" s="23" t="s">
        <v>712</v>
      </c>
      <c r="C131" s="23">
        <v>50</v>
      </c>
      <c r="D131" s="23">
        <v>1</v>
      </c>
      <c r="E131" s="23"/>
      <c r="F131" s="35" t="s">
        <v>798</v>
      </c>
      <c r="G131" s="23" t="s">
        <v>558</v>
      </c>
      <c r="H131" s="23">
        <f>EB!F57/1000</f>
        <v>5.3929999999999998</v>
      </c>
      <c r="I131" s="23">
        <f t="shared" ref="I131:AI131" si="85">IF(H131-$H131/$C131&gt;0,ROUND(H131-$H131/$C131,5),0)</f>
        <v>5.2851400000000002</v>
      </c>
      <c r="J131" s="23">
        <f t="shared" si="85"/>
        <v>5.1772799999999997</v>
      </c>
      <c r="K131" s="23">
        <f t="shared" si="85"/>
        <v>5.06942</v>
      </c>
      <c r="L131" s="23">
        <f t="shared" si="85"/>
        <v>4.9615600000000004</v>
      </c>
      <c r="M131" s="23">
        <f t="shared" si="85"/>
        <v>4.8536999999999999</v>
      </c>
      <c r="N131" s="23">
        <f t="shared" si="85"/>
        <v>4.7458400000000003</v>
      </c>
      <c r="O131" s="23">
        <f t="shared" si="85"/>
        <v>4.6379799999999998</v>
      </c>
      <c r="P131" s="23">
        <f t="shared" si="85"/>
        <v>4.5301200000000001</v>
      </c>
      <c r="Q131" s="23">
        <f t="shared" si="85"/>
        <v>4.4222599999999996</v>
      </c>
      <c r="R131" s="23">
        <f t="shared" si="85"/>
        <v>4.3144</v>
      </c>
      <c r="S131" s="23">
        <f t="shared" si="85"/>
        <v>4.2065400000000004</v>
      </c>
      <c r="T131" s="23">
        <f t="shared" si="85"/>
        <v>4.0986799999999999</v>
      </c>
      <c r="U131" s="23">
        <f t="shared" si="85"/>
        <v>3.9908199999999998</v>
      </c>
      <c r="V131" s="23">
        <f t="shared" si="85"/>
        <v>3.8829600000000002</v>
      </c>
      <c r="W131" s="23">
        <f t="shared" si="85"/>
        <v>3.7751000000000001</v>
      </c>
      <c r="X131" s="23">
        <f t="shared" si="85"/>
        <v>3.6672400000000001</v>
      </c>
      <c r="Y131" s="23">
        <f t="shared" si="85"/>
        <v>3.55938</v>
      </c>
      <c r="Z131" s="23">
        <f t="shared" si="85"/>
        <v>3.4515199999999999</v>
      </c>
      <c r="AA131" s="23">
        <f t="shared" si="85"/>
        <v>3.3436599999999999</v>
      </c>
      <c r="AB131" s="23">
        <f t="shared" si="85"/>
        <v>3.2357999999999998</v>
      </c>
      <c r="AC131" s="23">
        <f t="shared" si="85"/>
        <v>3.1279400000000002</v>
      </c>
      <c r="AD131" s="23">
        <f t="shared" si="85"/>
        <v>3.0200800000000001</v>
      </c>
      <c r="AE131" s="23">
        <f t="shared" si="85"/>
        <v>2.91222</v>
      </c>
      <c r="AF131" s="23">
        <f t="shared" si="85"/>
        <v>2.80436</v>
      </c>
      <c r="AG131" s="23">
        <f t="shared" si="85"/>
        <v>2.6964999999999999</v>
      </c>
      <c r="AH131" s="23">
        <f t="shared" si="85"/>
        <v>2.5886399999999998</v>
      </c>
      <c r="AI131" s="23">
        <f t="shared" si="85"/>
        <v>2.4807800000000002</v>
      </c>
    </row>
    <row r="132" spans="1:35" ht="16" x14ac:dyDescent="0.4">
      <c r="A132" s="22" t="s">
        <v>481</v>
      </c>
      <c r="B132" s="22" t="s">
        <v>713</v>
      </c>
      <c r="C132" s="22">
        <v>25</v>
      </c>
      <c r="D132" s="22">
        <v>1</v>
      </c>
      <c r="E132" s="22"/>
      <c r="F132" s="35" t="s">
        <v>798</v>
      </c>
      <c r="G132" s="22" t="s">
        <v>558</v>
      </c>
      <c r="H132" s="22">
        <f>EB!G79/1000</f>
        <v>91.768000000000001</v>
      </c>
      <c r="I132" s="22">
        <f t="shared" ref="I132:AI132" si="86">IF(H132-$H132/$C132&gt;0,ROUND(H132-$H132/$C132,5),0)</f>
        <v>88.097279999999998</v>
      </c>
      <c r="J132" s="22">
        <f t="shared" si="86"/>
        <v>84.426559999999995</v>
      </c>
      <c r="K132" s="22">
        <f t="shared" si="86"/>
        <v>80.755840000000006</v>
      </c>
      <c r="L132" s="22">
        <f t="shared" si="86"/>
        <v>77.085120000000003</v>
      </c>
      <c r="M132" s="22">
        <f t="shared" si="86"/>
        <v>73.414400000000001</v>
      </c>
      <c r="N132" s="22">
        <f t="shared" si="86"/>
        <v>69.743679999999998</v>
      </c>
      <c r="O132" s="22">
        <f t="shared" si="86"/>
        <v>66.072959999999995</v>
      </c>
      <c r="P132" s="22">
        <f t="shared" si="86"/>
        <v>62.402239999999999</v>
      </c>
      <c r="Q132" s="22">
        <f t="shared" si="86"/>
        <v>58.731520000000003</v>
      </c>
      <c r="R132" s="22">
        <f t="shared" si="86"/>
        <v>55.0608</v>
      </c>
      <c r="S132" s="22">
        <f t="shared" si="86"/>
        <v>51.390079999999998</v>
      </c>
      <c r="T132" s="22">
        <f t="shared" si="86"/>
        <v>47.719360000000002</v>
      </c>
      <c r="U132" s="22">
        <f t="shared" si="86"/>
        <v>44.048639999999999</v>
      </c>
      <c r="V132" s="22">
        <f t="shared" si="86"/>
        <v>40.377920000000003</v>
      </c>
      <c r="W132" s="22">
        <f t="shared" si="86"/>
        <v>36.7072</v>
      </c>
      <c r="X132" s="22">
        <f t="shared" si="86"/>
        <v>33.036479999999997</v>
      </c>
      <c r="Y132" s="22">
        <f t="shared" si="86"/>
        <v>29.365760000000002</v>
      </c>
      <c r="Z132" s="22">
        <f t="shared" si="86"/>
        <v>25.695039999999999</v>
      </c>
      <c r="AA132" s="22">
        <f t="shared" si="86"/>
        <v>22.024319999999999</v>
      </c>
      <c r="AB132" s="22">
        <f t="shared" si="86"/>
        <v>18.3536</v>
      </c>
      <c r="AC132" s="22">
        <f t="shared" si="86"/>
        <v>14.682880000000001</v>
      </c>
      <c r="AD132" s="22">
        <f t="shared" si="86"/>
        <v>11.01216</v>
      </c>
      <c r="AE132" s="22">
        <f t="shared" si="86"/>
        <v>7.3414400000000004</v>
      </c>
      <c r="AF132" s="22">
        <f t="shared" si="86"/>
        <v>3.6707200000000002</v>
      </c>
      <c r="AG132" s="22">
        <f t="shared" si="86"/>
        <v>0</v>
      </c>
      <c r="AH132" s="22">
        <f t="shared" si="86"/>
        <v>0</v>
      </c>
      <c r="AI132" s="22">
        <f t="shared" si="86"/>
        <v>0</v>
      </c>
    </row>
    <row r="133" spans="1:35" ht="16" x14ac:dyDescent="0.4">
      <c r="A133" s="23" t="s">
        <v>482</v>
      </c>
      <c r="B133" s="23" t="s">
        <v>797</v>
      </c>
      <c r="C133" s="23">
        <v>50</v>
      </c>
      <c r="D133" s="23">
        <v>1</v>
      </c>
      <c r="E133" s="23"/>
      <c r="F133" s="35" t="s">
        <v>798</v>
      </c>
      <c r="G133" s="23" t="s">
        <v>558</v>
      </c>
      <c r="H133" s="23">
        <f>EB!G56/1000</f>
        <v>131.18600000000001</v>
      </c>
      <c r="I133" s="23">
        <f t="shared" ref="I133:AI133" si="87">IF(H133-$H133/$C133&gt;0,ROUND(H133-$H133/$C133,5),0)</f>
        <v>128.56227999999999</v>
      </c>
      <c r="J133" s="23">
        <f t="shared" si="87"/>
        <v>125.93856</v>
      </c>
      <c r="K133" s="23">
        <f t="shared" si="87"/>
        <v>123.31484</v>
      </c>
      <c r="L133" s="23">
        <f t="shared" si="87"/>
        <v>120.69112</v>
      </c>
      <c r="M133" s="23">
        <f t="shared" si="87"/>
        <v>118.06740000000001</v>
      </c>
      <c r="N133" s="23">
        <f t="shared" si="87"/>
        <v>115.44368</v>
      </c>
      <c r="O133" s="23">
        <f t="shared" si="87"/>
        <v>112.81995999999999</v>
      </c>
      <c r="P133" s="23">
        <f t="shared" si="87"/>
        <v>110.19624</v>
      </c>
      <c r="Q133" s="23">
        <f t="shared" si="87"/>
        <v>107.57252</v>
      </c>
      <c r="R133" s="23">
        <f t="shared" si="87"/>
        <v>104.94880000000001</v>
      </c>
      <c r="S133" s="23">
        <f t="shared" si="87"/>
        <v>102.32508</v>
      </c>
      <c r="T133" s="23">
        <f t="shared" si="87"/>
        <v>99.701359999999994</v>
      </c>
      <c r="U133" s="23">
        <f t="shared" si="87"/>
        <v>97.077640000000002</v>
      </c>
      <c r="V133" s="23">
        <f t="shared" si="87"/>
        <v>94.453919999999997</v>
      </c>
      <c r="W133" s="23">
        <f t="shared" si="87"/>
        <v>91.830200000000005</v>
      </c>
      <c r="X133" s="23">
        <f t="shared" si="87"/>
        <v>89.206479999999999</v>
      </c>
      <c r="Y133" s="23">
        <f t="shared" si="87"/>
        <v>86.582759999999993</v>
      </c>
      <c r="Z133" s="23">
        <f t="shared" si="87"/>
        <v>83.959040000000002</v>
      </c>
      <c r="AA133" s="23">
        <f t="shared" si="87"/>
        <v>81.335319999999996</v>
      </c>
      <c r="AB133" s="23">
        <f t="shared" si="87"/>
        <v>78.711600000000004</v>
      </c>
      <c r="AC133" s="23">
        <f t="shared" si="87"/>
        <v>76.087879999999998</v>
      </c>
      <c r="AD133" s="23">
        <f t="shared" si="87"/>
        <v>73.464160000000007</v>
      </c>
      <c r="AE133" s="23">
        <f t="shared" si="87"/>
        <v>70.840440000000001</v>
      </c>
      <c r="AF133" s="23">
        <f t="shared" si="87"/>
        <v>68.216719999999995</v>
      </c>
      <c r="AG133" s="23">
        <f t="shared" si="87"/>
        <v>65.593000000000004</v>
      </c>
      <c r="AH133" s="23">
        <f t="shared" si="87"/>
        <v>62.969279999999998</v>
      </c>
      <c r="AI133" s="23">
        <f t="shared" si="87"/>
        <v>60.345559999999999</v>
      </c>
    </row>
    <row r="134" spans="1:35" ht="16" x14ac:dyDescent="0.4">
      <c r="A134" s="22" t="s">
        <v>483</v>
      </c>
      <c r="B134" s="22" t="s">
        <v>714</v>
      </c>
      <c r="C134" s="22">
        <v>25</v>
      </c>
      <c r="D134" s="22">
        <v>1</v>
      </c>
      <c r="E134" s="22"/>
      <c r="F134" s="35" t="s">
        <v>798</v>
      </c>
      <c r="G134" s="22" t="s">
        <v>558</v>
      </c>
      <c r="H134" s="22">
        <f>(EB!B79+EB!C79)/1000</f>
        <v>4.0759999999999996</v>
      </c>
      <c r="I134" s="22">
        <f t="shared" ref="I134:AI134" si="88">IF(H134-$H134/$C134&gt;0,ROUND(H134-$H134/$C134,5),0)</f>
        <v>3.91296</v>
      </c>
      <c r="J134" s="22">
        <f t="shared" si="88"/>
        <v>3.7499199999999999</v>
      </c>
      <c r="K134" s="22">
        <f t="shared" si="88"/>
        <v>3.5868799999999998</v>
      </c>
      <c r="L134" s="22">
        <f t="shared" si="88"/>
        <v>3.4238400000000002</v>
      </c>
      <c r="M134" s="22">
        <f t="shared" si="88"/>
        <v>3.2608000000000001</v>
      </c>
      <c r="N134" s="22">
        <f t="shared" si="88"/>
        <v>3.0977600000000001</v>
      </c>
      <c r="O134" s="22">
        <f t="shared" si="88"/>
        <v>2.93472</v>
      </c>
      <c r="P134" s="22">
        <f t="shared" si="88"/>
        <v>2.7716799999999999</v>
      </c>
      <c r="Q134" s="22">
        <f t="shared" si="88"/>
        <v>2.6086399999999998</v>
      </c>
      <c r="R134" s="22">
        <f t="shared" si="88"/>
        <v>2.4456000000000002</v>
      </c>
      <c r="S134" s="22">
        <f t="shared" si="88"/>
        <v>2.2825600000000001</v>
      </c>
      <c r="T134" s="22">
        <f t="shared" si="88"/>
        <v>2.1195200000000001</v>
      </c>
      <c r="U134" s="22">
        <f t="shared" si="88"/>
        <v>1.95648</v>
      </c>
      <c r="V134" s="22">
        <f t="shared" si="88"/>
        <v>1.7934399999999999</v>
      </c>
      <c r="W134" s="22">
        <f t="shared" si="88"/>
        <v>1.6304000000000001</v>
      </c>
      <c r="X134" s="22">
        <f t="shared" si="88"/>
        <v>1.46736</v>
      </c>
      <c r="Y134" s="22">
        <f t="shared" si="88"/>
        <v>1.3043199999999999</v>
      </c>
      <c r="Z134" s="22">
        <f t="shared" si="88"/>
        <v>1.1412800000000001</v>
      </c>
      <c r="AA134" s="22">
        <f t="shared" si="88"/>
        <v>0.97824</v>
      </c>
      <c r="AB134" s="22">
        <f t="shared" si="88"/>
        <v>0.81520000000000004</v>
      </c>
      <c r="AC134" s="22">
        <f t="shared" si="88"/>
        <v>0.65215999999999996</v>
      </c>
      <c r="AD134" s="22">
        <f t="shared" si="88"/>
        <v>0.48912</v>
      </c>
      <c r="AE134" s="22">
        <f t="shared" si="88"/>
        <v>0.32607999999999998</v>
      </c>
      <c r="AF134" s="22">
        <f t="shared" si="88"/>
        <v>0.16303999999999999</v>
      </c>
      <c r="AG134" s="22">
        <f t="shared" si="88"/>
        <v>0</v>
      </c>
      <c r="AH134" s="22">
        <f t="shared" si="88"/>
        <v>0</v>
      </c>
      <c r="AI134" s="22">
        <f t="shared" si="88"/>
        <v>0</v>
      </c>
    </row>
    <row r="135" spans="1:35" ht="16" x14ac:dyDescent="0.4">
      <c r="A135" s="23" t="s">
        <v>484</v>
      </c>
      <c r="B135" s="23" t="s">
        <v>715</v>
      </c>
      <c r="C135" s="23">
        <v>25</v>
      </c>
      <c r="D135" s="23">
        <v>1</v>
      </c>
      <c r="E135" s="23"/>
      <c r="F135" s="35" t="s">
        <v>798</v>
      </c>
      <c r="G135" s="23" t="s">
        <v>558</v>
      </c>
      <c r="H135" s="23">
        <f>EB!F79/1000</f>
        <v>0</v>
      </c>
      <c r="I135" s="23">
        <f t="shared" ref="I135:AI135" si="89">IF(H135-$H135/$C135&gt;0,ROUND(H135-$H135/$C135,5),0)</f>
        <v>0</v>
      </c>
      <c r="J135" s="23">
        <f t="shared" si="89"/>
        <v>0</v>
      </c>
      <c r="K135" s="23">
        <f t="shared" si="89"/>
        <v>0</v>
      </c>
      <c r="L135" s="23">
        <f t="shared" si="89"/>
        <v>0</v>
      </c>
      <c r="M135" s="23">
        <f t="shared" si="89"/>
        <v>0</v>
      </c>
      <c r="N135" s="23">
        <f t="shared" si="89"/>
        <v>0</v>
      </c>
      <c r="O135" s="23">
        <f t="shared" si="89"/>
        <v>0</v>
      </c>
      <c r="P135" s="23">
        <f t="shared" si="89"/>
        <v>0</v>
      </c>
      <c r="Q135" s="23">
        <f t="shared" si="89"/>
        <v>0</v>
      </c>
      <c r="R135" s="23">
        <f t="shared" si="89"/>
        <v>0</v>
      </c>
      <c r="S135" s="23">
        <f t="shared" si="89"/>
        <v>0</v>
      </c>
      <c r="T135" s="23">
        <f t="shared" si="89"/>
        <v>0</v>
      </c>
      <c r="U135" s="23">
        <f t="shared" si="89"/>
        <v>0</v>
      </c>
      <c r="V135" s="23">
        <f t="shared" si="89"/>
        <v>0</v>
      </c>
      <c r="W135" s="23">
        <f t="shared" si="89"/>
        <v>0</v>
      </c>
      <c r="X135" s="23">
        <f t="shared" si="89"/>
        <v>0</v>
      </c>
      <c r="Y135" s="23">
        <f t="shared" si="89"/>
        <v>0</v>
      </c>
      <c r="Z135" s="23">
        <f t="shared" si="89"/>
        <v>0</v>
      </c>
      <c r="AA135" s="23">
        <f t="shared" si="89"/>
        <v>0</v>
      </c>
      <c r="AB135" s="23">
        <f t="shared" si="89"/>
        <v>0</v>
      </c>
      <c r="AC135" s="23">
        <f t="shared" si="89"/>
        <v>0</v>
      </c>
      <c r="AD135" s="23">
        <f t="shared" si="89"/>
        <v>0</v>
      </c>
      <c r="AE135" s="23">
        <f t="shared" si="89"/>
        <v>0</v>
      </c>
      <c r="AF135" s="23">
        <f t="shared" si="89"/>
        <v>0</v>
      </c>
      <c r="AG135" s="23">
        <f t="shared" si="89"/>
        <v>0</v>
      </c>
      <c r="AH135" s="23">
        <f t="shared" si="89"/>
        <v>0</v>
      </c>
      <c r="AI135" s="23">
        <f t="shared" si="89"/>
        <v>0</v>
      </c>
    </row>
    <row r="136" spans="1:35" ht="16" x14ac:dyDescent="0.4">
      <c r="A136" s="22" t="s">
        <v>485</v>
      </c>
      <c r="B136" s="22" t="s">
        <v>716</v>
      </c>
      <c r="C136" s="22">
        <v>25</v>
      </c>
      <c r="D136" s="22">
        <v>1</v>
      </c>
      <c r="E136" s="22"/>
      <c r="F136" s="35" t="s">
        <v>798</v>
      </c>
      <c r="G136" s="22" t="s">
        <v>558</v>
      </c>
      <c r="H136" s="22">
        <f>(EB!D79+EB!E79)/1000</f>
        <v>91.715000000000003</v>
      </c>
      <c r="I136" s="22">
        <f>IF(H136-$H136/$C136&gt;0,ROUND(H136-$H136/$C136,5),0)</f>
        <v>88.046400000000006</v>
      </c>
      <c r="J136" s="22">
        <f t="shared" ref="J136:AI136" si="90">IF(I136-$H136/$C136&gt;0,ROUND(I136-$H136/$C136,5),0)</f>
        <v>84.377799999999993</v>
      </c>
      <c r="K136" s="22">
        <f t="shared" si="90"/>
        <v>80.709199999999996</v>
      </c>
      <c r="L136" s="22">
        <f t="shared" si="90"/>
        <v>77.040599999999998</v>
      </c>
      <c r="M136" s="22">
        <f t="shared" si="90"/>
        <v>73.372</v>
      </c>
      <c r="N136" s="22">
        <f t="shared" si="90"/>
        <v>69.703400000000002</v>
      </c>
      <c r="O136" s="22">
        <f t="shared" si="90"/>
        <v>66.034800000000004</v>
      </c>
      <c r="P136" s="22">
        <f t="shared" si="90"/>
        <v>62.366199999999999</v>
      </c>
      <c r="Q136" s="22">
        <f t="shared" si="90"/>
        <v>58.697600000000001</v>
      </c>
      <c r="R136" s="22">
        <f t="shared" si="90"/>
        <v>55.029000000000003</v>
      </c>
      <c r="S136" s="22">
        <f t="shared" si="90"/>
        <v>51.360399999999998</v>
      </c>
      <c r="T136" s="22">
        <f t="shared" si="90"/>
        <v>47.691800000000001</v>
      </c>
      <c r="U136" s="22">
        <f t="shared" si="90"/>
        <v>44.023200000000003</v>
      </c>
      <c r="V136" s="22">
        <f t="shared" si="90"/>
        <v>40.354599999999998</v>
      </c>
      <c r="W136" s="22">
        <f t="shared" si="90"/>
        <v>36.686</v>
      </c>
      <c r="X136" s="22">
        <f t="shared" si="90"/>
        <v>33.017400000000002</v>
      </c>
      <c r="Y136" s="22">
        <f t="shared" si="90"/>
        <v>29.348800000000001</v>
      </c>
      <c r="Z136" s="22">
        <f t="shared" si="90"/>
        <v>25.680199999999999</v>
      </c>
      <c r="AA136" s="22">
        <f t="shared" si="90"/>
        <v>22.011600000000001</v>
      </c>
      <c r="AB136" s="22">
        <f t="shared" si="90"/>
        <v>18.343</v>
      </c>
      <c r="AC136" s="22">
        <f t="shared" si="90"/>
        <v>14.6744</v>
      </c>
      <c r="AD136" s="22">
        <f t="shared" si="90"/>
        <v>11.005800000000001</v>
      </c>
      <c r="AE136" s="22">
        <f t="shared" si="90"/>
        <v>7.3372000000000002</v>
      </c>
      <c r="AF136" s="22">
        <f t="shared" si="90"/>
        <v>3.6686000000000001</v>
      </c>
      <c r="AG136" s="22">
        <f t="shared" si="90"/>
        <v>0</v>
      </c>
      <c r="AH136" s="22">
        <f t="shared" si="90"/>
        <v>0</v>
      </c>
      <c r="AI136" s="22">
        <f t="shared" si="90"/>
        <v>0</v>
      </c>
    </row>
    <row r="137" spans="1:35" ht="16" x14ac:dyDescent="0.4">
      <c r="A137" s="23" t="s">
        <v>562</v>
      </c>
      <c r="B137" s="23" t="s">
        <v>717</v>
      </c>
      <c r="C137" s="23">
        <v>50</v>
      </c>
      <c r="D137" s="23">
        <v>1</v>
      </c>
      <c r="E137" s="23"/>
      <c r="F137" s="35" t="s">
        <v>798</v>
      </c>
      <c r="G137" s="23" t="s">
        <v>558</v>
      </c>
      <c r="H137" s="23">
        <v>0</v>
      </c>
      <c r="I137" s="23">
        <f t="shared" ref="I137:AI137" si="91">IF(H137-$H137/$C137&gt;0,ROUND(H137-$H137/$C137,5),0)</f>
        <v>0</v>
      </c>
      <c r="J137" s="23">
        <f t="shared" si="91"/>
        <v>0</v>
      </c>
      <c r="K137" s="23">
        <f t="shared" si="91"/>
        <v>0</v>
      </c>
      <c r="L137" s="23">
        <f t="shared" si="91"/>
        <v>0</v>
      </c>
      <c r="M137" s="23">
        <f t="shared" si="91"/>
        <v>0</v>
      </c>
      <c r="N137" s="23">
        <f t="shared" si="91"/>
        <v>0</v>
      </c>
      <c r="O137" s="23">
        <f t="shared" si="91"/>
        <v>0</v>
      </c>
      <c r="P137" s="23">
        <f t="shared" si="91"/>
        <v>0</v>
      </c>
      <c r="Q137" s="23">
        <f t="shared" si="91"/>
        <v>0</v>
      </c>
      <c r="R137" s="23">
        <f t="shared" si="91"/>
        <v>0</v>
      </c>
      <c r="S137" s="23">
        <f t="shared" si="91"/>
        <v>0</v>
      </c>
      <c r="T137" s="23">
        <f t="shared" si="91"/>
        <v>0</v>
      </c>
      <c r="U137" s="23">
        <f t="shared" si="91"/>
        <v>0</v>
      </c>
      <c r="V137" s="23">
        <f t="shared" si="91"/>
        <v>0</v>
      </c>
      <c r="W137" s="23">
        <f t="shared" si="91"/>
        <v>0</v>
      </c>
      <c r="X137" s="23">
        <f t="shared" si="91"/>
        <v>0</v>
      </c>
      <c r="Y137" s="23">
        <f t="shared" si="91"/>
        <v>0</v>
      </c>
      <c r="Z137" s="23">
        <f t="shared" si="91"/>
        <v>0</v>
      </c>
      <c r="AA137" s="23">
        <f t="shared" si="91"/>
        <v>0</v>
      </c>
      <c r="AB137" s="23">
        <f t="shared" si="91"/>
        <v>0</v>
      </c>
      <c r="AC137" s="23">
        <f t="shared" si="91"/>
        <v>0</v>
      </c>
      <c r="AD137" s="23">
        <f t="shared" si="91"/>
        <v>0</v>
      </c>
      <c r="AE137" s="23">
        <f t="shared" si="91"/>
        <v>0</v>
      </c>
      <c r="AF137" s="23">
        <f t="shared" si="91"/>
        <v>0</v>
      </c>
      <c r="AG137" s="23">
        <f t="shared" si="91"/>
        <v>0</v>
      </c>
      <c r="AH137" s="23">
        <f t="shared" si="91"/>
        <v>0</v>
      </c>
      <c r="AI137" s="23">
        <f t="shared" si="91"/>
        <v>0</v>
      </c>
    </row>
    <row r="138" spans="1:35" ht="16" x14ac:dyDescent="0.4">
      <c r="A138" s="22" t="s">
        <v>486</v>
      </c>
      <c r="B138" s="22" t="s">
        <v>487</v>
      </c>
      <c r="C138" s="22">
        <v>25</v>
      </c>
      <c r="D138" s="22">
        <v>1</v>
      </c>
      <c r="E138" s="22"/>
      <c r="F138" s="35" t="s">
        <v>798</v>
      </c>
      <c r="G138" s="22" t="s">
        <v>558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</row>
    <row r="139" spans="1:35" ht="16" x14ac:dyDescent="0.4">
      <c r="A139" s="23" t="s">
        <v>488</v>
      </c>
      <c r="B139" s="23" t="s">
        <v>489</v>
      </c>
      <c r="C139" s="23">
        <v>25</v>
      </c>
      <c r="D139" s="23">
        <v>1</v>
      </c>
      <c r="E139" s="23"/>
      <c r="F139" s="35" t="s">
        <v>798</v>
      </c>
      <c r="G139" s="23" t="s">
        <v>558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3">
        <v>0</v>
      </c>
      <c r="AF139" s="23">
        <v>0</v>
      </c>
      <c r="AG139" s="23">
        <v>0</v>
      </c>
      <c r="AH139" s="23">
        <v>0</v>
      </c>
      <c r="AI139" s="23">
        <v>0</v>
      </c>
    </row>
    <row r="140" spans="1:35" ht="16" x14ac:dyDescent="0.4">
      <c r="A140" s="22" t="s">
        <v>490</v>
      </c>
      <c r="B140" s="22" t="s">
        <v>491</v>
      </c>
      <c r="C140" s="22">
        <v>25</v>
      </c>
      <c r="D140" s="22">
        <v>1</v>
      </c>
      <c r="E140" s="22"/>
      <c r="F140" s="35" t="s">
        <v>798</v>
      </c>
      <c r="G140" s="22" t="s">
        <v>558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2">
        <v>0</v>
      </c>
    </row>
    <row r="141" spans="1:35" ht="16" x14ac:dyDescent="0.4">
      <c r="A141" s="23" t="s">
        <v>492</v>
      </c>
      <c r="B141" s="23" t="s">
        <v>718</v>
      </c>
      <c r="C141" s="23">
        <v>25</v>
      </c>
      <c r="D141" s="23">
        <v>0.95</v>
      </c>
      <c r="E141" s="23"/>
      <c r="F141" s="35" t="s">
        <v>798</v>
      </c>
      <c r="G141" s="23" t="s">
        <v>554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3">
        <v>0</v>
      </c>
      <c r="AD141" s="23">
        <v>0</v>
      </c>
      <c r="AE141" s="23">
        <v>0</v>
      </c>
      <c r="AF141" s="23">
        <v>0</v>
      </c>
      <c r="AG141" s="23">
        <v>0</v>
      </c>
      <c r="AH141" s="23">
        <v>0</v>
      </c>
      <c r="AI141" s="23">
        <v>0</v>
      </c>
    </row>
    <row r="142" spans="1:35" ht="16" x14ac:dyDescent="0.4">
      <c r="A142" s="22" t="s">
        <v>493</v>
      </c>
      <c r="B142" s="22" t="s">
        <v>719</v>
      </c>
      <c r="C142" s="22">
        <v>27</v>
      </c>
      <c r="D142" s="22">
        <v>0.95</v>
      </c>
      <c r="E142" s="22"/>
      <c r="F142" s="35" t="s">
        <v>798</v>
      </c>
      <c r="G142" s="22" t="s">
        <v>554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</row>
    <row r="143" spans="1:35" ht="16" x14ac:dyDescent="0.4">
      <c r="A143" s="23" t="s">
        <v>494</v>
      </c>
      <c r="B143" s="23" t="s">
        <v>720</v>
      </c>
      <c r="C143" s="23">
        <v>25</v>
      </c>
      <c r="D143" s="23">
        <v>0.95</v>
      </c>
      <c r="E143" s="23"/>
      <c r="F143" s="35" t="s">
        <v>798</v>
      </c>
      <c r="G143" s="23" t="s">
        <v>554</v>
      </c>
      <c r="H143" s="23">
        <f>Chemicals!B54*0.6/(31.536*'Residual Capacity'!D143)</f>
        <v>0</v>
      </c>
      <c r="I143" s="23">
        <f>IF(H143-$H143/$C143&gt;0,ROUND(H143-$H143/$C143,5),0)</f>
        <v>0</v>
      </c>
      <c r="J143" s="23">
        <f t="shared" ref="J143:AI143" si="92">IF(I143-$H143/$C143&gt;0,ROUND(I143-$H143/$C143,5),0)</f>
        <v>0</v>
      </c>
      <c r="K143" s="23">
        <f t="shared" si="92"/>
        <v>0</v>
      </c>
      <c r="L143" s="23">
        <f t="shared" si="92"/>
        <v>0</v>
      </c>
      <c r="M143" s="23">
        <f t="shared" si="92"/>
        <v>0</v>
      </c>
      <c r="N143" s="23">
        <f t="shared" si="92"/>
        <v>0</v>
      </c>
      <c r="O143" s="23">
        <f t="shared" si="92"/>
        <v>0</v>
      </c>
      <c r="P143" s="23">
        <f t="shared" si="92"/>
        <v>0</v>
      </c>
      <c r="Q143" s="23">
        <f t="shared" si="92"/>
        <v>0</v>
      </c>
      <c r="R143" s="23">
        <f t="shared" si="92"/>
        <v>0</v>
      </c>
      <c r="S143" s="23">
        <f t="shared" si="92"/>
        <v>0</v>
      </c>
      <c r="T143" s="23">
        <f t="shared" si="92"/>
        <v>0</v>
      </c>
      <c r="U143" s="23">
        <f t="shared" si="92"/>
        <v>0</v>
      </c>
      <c r="V143" s="23">
        <f t="shared" si="92"/>
        <v>0</v>
      </c>
      <c r="W143" s="23">
        <f t="shared" si="92"/>
        <v>0</v>
      </c>
      <c r="X143" s="23">
        <f t="shared" si="92"/>
        <v>0</v>
      </c>
      <c r="Y143" s="23">
        <f t="shared" si="92"/>
        <v>0</v>
      </c>
      <c r="Z143" s="23">
        <f t="shared" si="92"/>
        <v>0</v>
      </c>
      <c r="AA143" s="23">
        <f t="shared" si="92"/>
        <v>0</v>
      </c>
      <c r="AB143" s="23">
        <f t="shared" si="92"/>
        <v>0</v>
      </c>
      <c r="AC143" s="23">
        <f t="shared" si="92"/>
        <v>0</v>
      </c>
      <c r="AD143" s="23">
        <f t="shared" si="92"/>
        <v>0</v>
      </c>
      <c r="AE143" s="23">
        <f t="shared" si="92"/>
        <v>0</v>
      </c>
      <c r="AF143" s="23">
        <f t="shared" si="92"/>
        <v>0</v>
      </c>
      <c r="AG143" s="23">
        <f t="shared" si="92"/>
        <v>0</v>
      </c>
      <c r="AH143" s="23">
        <f t="shared" si="92"/>
        <v>0</v>
      </c>
      <c r="AI143" s="23">
        <f t="shared" si="92"/>
        <v>0</v>
      </c>
    </row>
    <row r="144" spans="1:35" ht="16" x14ac:dyDescent="0.4">
      <c r="A144" s="22" t="s">
        <v>495</v>
      </c>
      <c r="B144" s="22" t="s">
        <v>721</v>
      </c>
      <c r="C144" s="22">
        <v>25</v>
      </c>
      <c r="D144" s="22">
        <v>0.95</v>
      </c>
      <c r="E144" s="22"/>
      <c r="F144" s="35" t="s">
        <v>798</v>
      </c>
      <c r="G144" s="22" t="s">
        <v>554</v>
      </c>
      <c r="H144" s="22">
        <f>Chemicals!B50*0.73/(31.536*'Residual Capacity'!D144)</f>
        <v>0</v>
      </c>
      <c r="I144" s="22">
        <f>IF(H144-$H144/$C144&gt;0,ROUND(H144-$H144/$C144,5),0)</f>
        <v>0</v>
      </c>
      <c r="J144" s="22">
        <f t="shared" ref="J144:AI144" si="93">IF(I144-$H144/$C144&gt;0,ROUND(I144-$H144/$C144,5),0)</f>
        <v>0</v>
      </c>
      <c r="K144" s="22">
        <f t="shared" si="93"/>
        <v>0</v>
      </c>
      <c r="L144" s="22">
        <f t="shared" si="93"/>
        <v>0</v>
      </c>
      <c r="M144" s="22">
        <f t="shared" si="93"/>
        <v>0</v>
      </c>
      <c r="N144" s="22">
        <f t="shared" si="93"/>
        <v>0</v>
      </c>
      <c r="O144" s="22">
        <f t="shared" si="93"/>
        <v>0</v>
      </c>
      <c r="P144" s="22">
        <f t="shared" si="93"/>
        <v>0</v>
      </c>
      <c r="Q144" s="22">
        <f t="shared" si="93"/>
        <v>0</v>
      </c>
      <c r="R144" s="22">
        <f t="shared" si="93"/>
        <v>0</v>
      </c>
      <c r="S144" s="22">
        <f t="shared" si="93"/>
        <v>0</v>
      </c>
      <c r="T144" s="22">
        <f t="shared" si="93"/>
        <v>0</v>
      </c>
      <c r="U144" s="22">
        <f t="shared" si="93"/>
        <v>0</v>
      </c>
      <c r="V144" s="22">
        <f t="shared" si="93"/>
        <v>0</v>
      </c>
      <c r="W144" s="22">
        <f t="shared" si="93"/>
        <v>0</v>
      </c>
      <c r="X144" s="22">
        <f t="shared" si="93"/>
        <v>0</v>
      </c>
      <c r="Y144" s="22">
        <f t="shared" si="93"/>
        <v>0</v>
      </c>
      <c r="Z144" s="22">
        <f t="shared" si="93"/>
        <v>0</v>
      </c>
      <c r="AA144" s="22">
        <f t="shared" si="93"/>
        <v>0</v>
      </c>
      <c r="AB144" s="22">
        <f t="shared" si="93"/>
        <v>0</v>
      </c>
      <c r="AC144" s="22">
        <f t="shared" si="93"/>
        <v>0</v>
      </c>
      <c r="AD144" s="22">
        <f t="shared" si="93"/>
        <v>0</v>
      </c>
      <c r="AE144" s="22">
        <f t="shared" si="93"/>
        <v>0</v>
      </c>
      <c r="AF144" s="22">
        <f t="shared" si="93"/>
        <v>0</v>
      </c>
      <c r="AG144" s="22">
        <f t="shared" si="93"/>
        <v>0</v>
      </c>
      <c r="AH144" s="22">
        <f t="shared" si="93"/>
        <v>0</v>
      </c>
      <c r="AI144" s="22">
        <f t="shared" si="93"/>
        <v>0</v>
      </c>
    </row>
    <row r="145" spans="1:35" ht="16" x14ac:dyDescent="0.4">
      <c r="A145" s="23" t="s">
        <v>496</v>
      </c>
      <c r="B145" s="23" t="s">
        <v>722</v>
      </c>
      <c r="C145" s="23">
        <v>25</v>
      </c>
      <c r="D145" s="23">
        <v>0.95</v>
      </c>
      <c r="E145" s="23"/>
      <c r="F145" s="35" t="s">
        <v>798</v>
      </c>
      <c r="G145" s="23" t="s">
        <v>554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</row>
    <row r="146" spans="1:35" ht="16" x14ac:dyDescent="0.4">
      <c r="A146" s="22" t="s">
        <v>497</v>
      </c>
      <c r="B146" s="22" t="s">
        <v>723</v>
      </c>
      <c r="C146" s="22">
        <v>28</v>
      </c>
      <c r="D146" s="22">
        <v>0.92</v>
      </c>
      <c r="E146" s="22"/>
      <c r="F146" s="35" t="s">
        <v>798</v>
      </c>
      <c r="G146" s="22" t="s">
        <v>554</v>
      </c>
      <c r="H146" s="22">
        <f>Chemicals!B70/(31.536*'Residual Capacity'!D146)</f>
        <v>0</v>
      </c>
      <c r="I146" s="22">
        <f>IF(H146-$H146/$C146&gt;0,ROUND(H146-$H146/$C146,5),0)</f>
        <v>0</v>
      </c>
      <c r="J146" s="22">
        <f t="shared" ref="J146:AI155" si="94">IF(I146-$H146/$C146&gt;0,ROUND(I146-$H146/$C146,5),0)</f>
        <v>0</v>
      </c>
      <c r="K146" s="22">
        <f t="shared" si="94"/>
        <v>0</v>
      </c>
      <c r="L146" s="22">
        <f t="shared" si="94"/>
        <v>0</v>
      </c>
      <c r="M146" s="22">
        <f t="shared" si="94"/>
        <v>0</v>
      </c>
      <c r="N146" s="22">
        <f t="shared" si="94"/>
        <v>0</v>
      </c>
      <c r="O146" s="22">
        <f t="shared" si="94"/>
        <v>0</v>
      </c>
      <c r="P146" s="22">
        <f t="shared" si="94"/>
        <v>0</v>
      </c>
      <c r="Q146" s="22">
        <f t="shared" si="94"/>
        <v>0</v>
      </c>
      <c r="R146" s="22">
        <f t="shared" si="94"/>
        <v>0</v>
      </c>
      <c r="S146" s="22">
        <f t="shared" si="94"/>
        <v>0</v>
      </c>
      <c r="T146" s="22">
        <f t="shared" si="94"/>
        <v>0</v>
      </c>
      <c r="U146" s="22">
        <f t="shared" si="94"/>
        <v>0</v>
      </c>
      <c r="V146" s="22">
        <f t="shared" si="94"/>
        <v>0</v>
      </c>
      <c r="W146" s="22">
        <f t="shared" si="94"/>
        <v>0</v>
      </c>
      <c r="X146" s="22">
        <f t="shared" si="94"/>
        <v>0</v>
      </c>
      <c r="Y146" s="22">
        <f t="shared" si="94"/>
        <v>0</v>
      </c>
      <c r="Z146" s="22">
        <f t="shared" si="94"/>
        <v>0</v>
      </c>
      <c r="AA146" s="22">
        <f t="shared" si="94"/>
        <v>0</v>
      </c>
      <c r="AB146" s="22">
        <f t="shared" si="94"/>
        <v>0</v>
      </c>
      <c r="AC146" s="22">
        <f t="shared" si="94"/>
        <v>0</v>
      </c>
      <c r="AD146" s="22">
        <f t="shared" si="94"/>
        <v>0</v>
      </c>
      <c r="AE146" s="22">
        <f t="shared" si="94"/>
        <v>0</v>
      </c>
      <c r="AF146" s="22">
        <f t="shared" si="94"/>
        <v>0</v>
      </c>
      <c r="AG146" s="22">
        <f t="shared" si="94"/>
        <v>0</v>
      </c>
      <c r="AH146" s="22">
        <f t="shared" si="94"/>
        <v>0</v>
      </c>
      <c r="AI146" s="22">
        <f t="shared" si="94"/>
        <v>0</v>
      </c>
    </row>
    <row r="147" spans="1:35" ht="16" x14ac:dyDescent="0.4">
      <c r="A147" s="23" t="s">
        <v>498</v>
      </c>
      <c r="B147" s="23" t="s">
        <v>724</v>
      </c>
      <c r="C147" s="23">
        <v>30</v>
      </c>
      <c r="D147" s="23">
        <v>0.83</v>
      </c>
      <c r="E147" s="40" t="s">
        <v>803</v>
      </c>
      <c r="F147" s="35" t="s">
        <v>798</v>
      </c>
      <c r="G147" s="23" t="s">
        <v>554</v>
      </c>
      <c r="H147" s="23">
        <v>0</v>
      </c>
      <c r="I147" s="23">
        <f t="shared" ref="I147:X162" si="95">IF(H147-$H147/$C147&gt;0,ROUND(H147-$H147/$C147,5),0)</f>
        <v>0</v>
      </c>
      <c r="J147" s="23">
        <f t="shared" si="95"/>
        <v>0</v>
      </c>
      <c r="K147" s="23">
        <f t="shared" si="95"/>
        <v>0</v>
      </c>
      <c r="L147" s="23">
        <f t="shared" si="95"/>
        <v>0</v>
      </c>
      <c r="M147" s="23">
        <f t="shared" si="95"/>
        <v>0</v>
      </c>
      <c r="N147" s="23">
        <f t="shared" si="95"/>
        <v>0</v>
      </c>
      <c r="O147" s="23">
        <f t="shared" si="95"/>
        <v>0</v>
      </c>
      <c r="P147" s="23">
        <f t="shared" si="95"/>
        <v>0</v>
      </c>
      <c r="Q147" s="23">
        <f t="shared" si="95"/>
        <v>0</v>
      </c>
      <c r="R147" s="23">
        <f t="shared" si="95"/>
        <v>0</v>
      </c>
      <c r="S147" s="23">
        <f t="shared" si="95"/>
        <v>0</v>
      </c>
      <c r="T147" s="23">
        <f t="shared" si="95"/>
        <v>0</v>
      </c>
      <c r="U147" s="23">
        <f t="shared" si="95"/>
        <v>0</v>
      </c>
      <c r="V147" s="23">
        <f t="shared" si="95"/>
        <v>0</v>
      </c>
      <c r="W147" s="23">
        <f t="shared" si="95"/>
        <v>0</v>
      </c>
      <c r="X147" s="23">
        <f t="shared" si="95"/>
        <v>0</v>
      </c>
      <c r="Y147" s="23">
        <f t="shared" si="94"/>
        <v>0</v>
      </c>
      <c r="Z147" s="23">
        <f t="shared" si="94"/>
        <v>0</v>
      </c>
      <c r="AA147" s="23">
        <f t="shared" si="94"/>
        <v>0</v>
      </c>
      <c r="AB147" s="23">
        <f t="shared" si="94"/>
        <v>0</v>
      </c>
      <c r="AC147" s="23">
        <f t="shared" si="94"/>
        <v>0</v>
      </c>
      <c r="AD147" s="23">
        <f t="shared" si="94"/>
        <v>0</v>
      </c>
      <c r="AE147" s="23">
        <f t="shared" si="94"/>
        <v>0</v>
      </c>
      <c r="AF147" s="23">
        <f t="shared" si="94"/>
        <v>0</v>
      </c>
      <c r="AG147" s="23">
        <f t="shared" si="94"/>
        <v>0</v>
      </c>
      <c r="AH147" s="23">
        <f t="shared" si="94"/>
        <v>0</v>
      </c>
      <c r="AI147" s="23">
        <f t="shared" si="94"/>
        <v>0</v>
      </c>
    </row>
    <row r="148" spans="1:35" ht="16" x14ac:dyDescent="0.4">
      <c r="A148" s="22" t="s">
        <v>499</v>
      </c>
      <c r="B148" s="22" t="s">
        <v>725</v>
      </c>
      <c r="C148" s="22">
        <v>25</v>
      </c>
      <c r="D148" s="22">
        <v>0.8</v>
      </c>
      <c r="E148" s="40" t="s">
        <v>803</v>
      </c>
      <c r="F148" s="35" t="s">
        <v>798</v>
      </c>
      <c r="G148" s="22" t="s">
        <v>554</v>
      </c>
      <c r="H148" s="22">
        <v>0</v>
      </c>
      <c r="I148" s="22">
        <f t="shared" si="95"/>
        <v>0</v>
      </c>
      <c r="J148" s="22">
        <f t="shared" si="94"/>
        <v>0</v>
      </c>
      <c r="K148" s="22">
        <f t="shared" si="94"/>
        <v>0</v>
      </c>
      <c r="L148" s="22">
        <f t="shared" si="94"/>
        <v>0</v>
      </c>
      <c r="M148" s="22">
        <f t="shared" si="94"/>
        <v>0</v>
      </c>
      <c r="N148" s="22">
        <f t="shared" si="94"/>
        <v>0</v>
      </c>
      <c r="O148" s="22">
        <f t="shared" si="94"/>
        <v>0</v>
      </c>
      <c r="P148" s="22">
        <f t="shared" si="94"/>
        <v>0</v>
      </c>
      <c r="Q148" s="22">
        <f t="shared" si="94"/>
        <v>0</v>
      </c>
      <c r="R148" s="22">
        <f t="shared" si="94"/>
        <v>0</v>
      </c>
      <c r="S148" s="22">
        <f t="shared" si="94"/>
        <v>0</v>
      </c>
      <c r="T148" s="22">
        <f t="shared" si="94"/>
        <v>0</v>
      </c>
      <c r="U148" s="22">
        <f t="shared" si="94"/>
        <v>0</v>
      </c>
      <c r="V148" s="22">
        <f t="shared" si="94"/>
        <v>0</v>
      </c>
      <c r="W148" s="22">
        <f t="shared" si="94"/>
        <v>0</v>
      </c>
      <c r="X148" s="22">
        <f t="shared" si="94"/>
        <v>0</v>
      </c>
      <c r="Y148" s="22">
        <f t="shared" si="94"/>
        <v>0</v>
      </c>
      <c r="Z148" s="22">
        <f t="shared" si="94"/>
        <v>0</v>
      </c>
      <c r="AA148" s="22">
        <f t="shared" si="94"/>
        <v>0</v>
      </c>
      <c r="AB148" s="22">
        <f t="shared" si="94"/>
        <v>0</v>
      </c>
      <c r="AC148" s="22">
        <f t="shared" si="94"/>
        <v>0</v>
      </c>
      <c r="AD148" s="22">
        <f t="shared" si="94"/>
        <v>0</v>
      </c>
      <c r="AE148" s="22">
        <f t="shared" si="94"/>
        <v>0</v>
      </c>
      <c r="AF148" s="22">
        <f t="shared" si="94"/>
        <v>0</v>
      </c>
      <c r="AG148" s="22">
        <f t="shared" si="94"/>
        <v>0</v>
      </c>
      <c r="AH148" s="22">
        <f t="shared" si="94"/>
        <v>0</v>
      </c>
      <c r="AI148" s="22">
        <f t="shared" si="94"/>
        <v>0</v>
      </c>
    </row>
    <row r="149" spans="1:35" ht="16" x14ac:dyDescent="0.4">
      <c r="A149" s="23" t="s">
        <v>500</v>
      </c>
      <c r="B149" s="23" t="s">
        <v>726</v>
      </c>
      <c r="C149" s="23">
        <v>30</v>
      </c>
      <c r="D149" s="23">
        <v>0.83</v>
      </c>
      <c r="E149" s="40" t="s">
        <v>803</v>
      </c>
      <c r="F149" s="35" t="s">
        <v>798</v>
      </c>
      <c r="G149" s="23" t="s">
        <v>554</v>
      </c>
      <c r="H149" s="23">
        <v>0</v>
      </c>
      <c r="I149" s="23">
        <f t="shared" si="95"/>
        <v>0</v>
      </c>
      <c r="J149" s="23">
        <f t="shared" si="94"/>
        <v>0</v>
      </c>
      <c r="K149" s="23">
        <f t="shared" si="94"/>
        <v>0</v>
      </c>
      <c r="L149" s="23">
        <f t="shared" si="94"/>
        <v>0</v>
      </c>
      <c r="M149" s="23">
        <f t="shared" si="94"/>
        <v>0</v>
      </c>
      <c r="N149" s="23">
        <f t="shared" si="94"/>
        <v>0</v>
      </c>
      <c r="O149" s="23">
        <f t="shared" si="94"/>
        <v>0</v>
      </c>
      <c r="P149" s="23">
        <f t="shared" si="94"/>
        <v>0</v>
      </c>
      <c r="Q149" s="23">
        <f t="shared" si="94"/>
        <v>0</v>
      </c>
      <c r="R149" s="23">
        <f t="shared" si="94"/>
        <v>0</v>
      </c>
      <c r="S149" s="23">
        <f t="shared" si="94"/>
        <v>0</v>
      </c>
      <c r="T149" s="23">
        <f t="shared" si="94"/>
        <v>0</v>
      </c>
      <c r="U149" s="23">
        <f t="shared" si="94"/>
        <v>0</v>
      </c>
      <c r="V149" s="23">
        <f t="shared" si="94"/>
        <v>0</v>
      </c>
      <c r="W149" s="23">
        <f t="shared" si="94"/>
        <v>0</v>
      </c>
      <c r="X149" s="23">
        <f t="shared" si="94"/>
        <v>0</v>
      </c>
      <c r="Y149" s="23">
        <f t="shared" si="94"/>
        <v>0</v>
      </c>
      <c r="Z149" s="23">
        <f t="shared" si="94"/>
        <v>0</v>
      </c>
      <c r="AA149" s="23">
        <f t="shared" si="94"/>
        <v>0</v>
      </c>
      <c r="AB149" s="23">
        <f t="shared" si="94"/>
        <v>0</v>
      </c>
      <c r="AC149" s="23">
        <f t="shared" si="94"/>
        <v>0</v>
      </c>
      <c r="AD149" s="23">
        <f t="shared" si="94"/>
        <v>0</v>
      </c>
      <c r="AE149" s="23">
        <f t="shared" si="94"/>
        <v>0</v>
      </c>
      <c r="AF149" s="23">
        <f t="shared" si="94"/>
        <v>0</v>
      </c>
      <c r="AG149" s="23">
        <f t="shared" si="94"/>
        <v>0</v>
      </c>
      <c r="AH149" s="23">
        <f t="shared" si="94"/>
        <v>0</v>
      </c>
      <c r="AI149" s="23">
        <f t="shared" si="94"/>
        <v>0</v>
      </c>
    </row>
    <row r="150" spans="1:35" ht="16" x14ac:dyDescent="0.4">
      <c r="A150" s="22" t="s">
        <v>501</v>
      </c>
      <c r="B150" s="22" t="s">
        <v>727</v>
      </c>
      <c r="C150" s="22">
        <v>30</v>
      </c>
      <c r="D150" s="22">
        <v>0.8</v>
      </c>
      <c r="E150" s="40" t="s">
        <v>803</v>
      </c>
      <c r="F150" s="35" t="s">
        <v>798</v>
      </c>
      <c r="G150" s="22" t="s">
        <v>554</v>
      </c>
      <c r="H150" s="22">
        <v>0</v>
      </c>
      <c r="I150" s="22">
        <f t="shared" si="95"/>
        <v>0</v>
      </c>
      <c r="J150" s="22">
        <f t="shared" si="94"/>
        <v>0</v>
      </c>
      <c r="K150" s="22">
        <f t="shared" si="94"/>
        <v>0</v>
      </c>
      <c r="L150" s="22">
        <f t="shared" si="94"/>
        <v>0</v>
      </c>
      <c r="M150" s="22">
        <f t="shared" si="94"/>
        <v>0</v>
      </c>
      <c r="N150" s="22">
        <f t="shared" si="94"/>
        <v>0</v>
      </c>
      <c r="O150" s="22">
        <f t="shared" si="94"/>
        <v>0</v>
      </c>
      <c r="P150" s="22">
        <f t="shared" si="94"/>
        <v>0</v>
      </c>
      <c r="Q150" s="22">
        <f t="shared" si="94"/>
        <v>0</v>
      </c>
      <c r="R150" s="22">
        <f t="shared" si="94"/>
        <v>0</v>
      </c>
      <c r="S150" s="22">
        <f t="shared" si="94"/>
        <v>0</v>
      </c>
      <c r="T150" s="22">
        <f t="shared" si="94"/>
        <v>0</v>
      </c>
      <c r="U150" s="22">
        <f t="shared" si="94"/>
        <v>0</v>
      </c>
      <c r="V150" s="22">
        <f t="shared" si="94"/>
        <v>0</v>
      </c>
      <c r="W150" s="22">
        <f t="shared" si="94"/>
        <v>0</v>
      </c>
      <c r="X150" s="22">
        <f t="shared" si="94"/>
        <v>0</v>
      </c>
      <c r="Y150" s="22">
        <f t="shared" si="94"/>
        <v>0</v>
      </c>
      <c r="Z150" s="22">
        <f t="shared" si="94"/>
        <v>0</v>
      </c>
      <c r="AA150" s="22">
        <f t="shared" si="94"/>
        <v>0</v>
      </c>
      <c r="AB150" s="22">
        <f t="shared" si="94"/>
        <v>0</v>
      </c>
      <c r="AC150" s="22">
        <f t="shared" si="94"/>
        <v>0</v>
      </c>
      <c r="AD150" s="22">
        <f t="shared" si="94"/>
        <v>0</v>
      </c>
      <c r="AE150" s="22">
        <f t="shared" si="94"/>
        <v>0</v>
      </c>
      <c r="AF150" s="22">
        <f t="shared" si="94"/>
        <v>0</v>
      </c>
      <c r="AG150" s="22">
        <f t="shared" si="94"/>
        <v>0</v>
      </c>
      <c r="AH150" s="22">
        <f t="shared" si="94"/>
        <v>0</v>
      </c>
      <c r="AI150" s="22">
        <f t="shared" si="94"/>
        <v>0</v>
      </c>
    </row>
    <row r="151" spans="1:35" ht="16" x14ac:dyDescent="0.4">
      <c r="A151" s="23" t="s">
        <v>502</v>
      </c>
      <c r="B151" s="23" t="s">
        <v>728</v>
      </c>
      <c r="C151" s="23">
        <v>30</v>
      </c>
      <c r="D151" s="23">
        <v>1</v>
      </c>
      <c r="E151" s="40" t="s">
        <v>803</v>
      </c>
      <c r="F151" s="35" t="s">
        <v>798</v>
      </c>
      <c r="G151" s="23" t="s">
        <v>554</v>
      </c>
      <c r="H151" s="23">
        <v>1.7999999999999999E-2</v>
      </c>
      <c r="I151" s="23">
        <f t="shared" si="95"/>
        <v>1.7399999999999999E-2</v>
      </c>
      <c r="J151" s="23">
        <f t="shared" si="94"/>
        <v>1.6799999999999999E-2</v>
      </c>
      <c r="K151" s="23">
        <f t="shared" si="94"/>
        <v>1.6199999999999999E-2</v>
      </c>
      <c r="L151" s="23">
        <f t="shared" si="94"/>
        <v>1.5599999999999999E-2</v>
      </c>
      <c r="M151" s="23">
        <f t="shared" si="94"/>
        <v>1.4999999999999999E-2</v>
      </c>
      <c r="N151" s="23">
        <f t="shared" si="94"/>
        <v>1.44E-2</v>
      </c>
      <c r="O151" s="23">
        <f t="shared" si="94"/>
        <v>1.38E-2</v>
      </c>
      <c r="P151" s="23">
        <f t="shared" si="94"/>
        <v>1.32E-2</v>
      </c>
      <c r="Q151" s="23">
        <f t="shared" si="94"/>
        <v>1.26E-2</v>
      </c>
      <c r="R151" s="23">
        <f t="shared" si="94"/>
        <v>1.2E-2</v>
      </c>
      <c r="S151" s="23">
        <f t="shared" si="94"/>
        <v>1.14E-2</v>
      </c>
      <c r="T151" s="23">
        <f t="shared" si="94"/>
        <v>1.0800000000000001E-2</v>
      </c>
      <c r="U151" s="23">
        <f t="shared" si="94"/>
        <v>1.0200000000000001E-2</v>
      </c>
      <c r="V151" s="23">
        <f t="shared" si="94"/>
        <v>9.5999999999999992E-3</v>
      </c>
      <c r="W151" s="23">
        <f t="shared" si="94"/>
        <v>8.9999999999999993E-3</v>
      </c>
      <c r="X151" s="23">
        <f t="shared" si="94"/>
        <v>8.3999999999999995E-3</v>
      </c>
      <c r="Y151" s="23">
        <f t="shared" si="94"/>
        <v>7.7999999999999996E-3</v>
      </c>
      <c r="Z151" s="23">
        <f t="shared" si="94"/>
        <v>7.1999999999999998E-3</v>
      </c>
      <c r="AA151" s="23">
        <f t="shared" si="94"/>
        <v>6.6E-3</v>
      </c>
      <c r="AB151" s="23">
        <f t="shared" si="94"/>
        <v>6.0000000000000001E-3</v>
      </c>
      <c r="AC151" s="23">
        <f t="shared" si="94"/>
        <v>5.4000000000000003E-3</v>
      </c>
      <c r="AD151" s="23">
        <f t="shared" si="94"/>
        <v>4.7999999999999996E-3</v>
      </c>
      <c r="AE151" s="23">
        <f t="shared" si="94"/>
        <v>4.1999999999999997E-3</v>
      </c>
      <c r="AF151" s="23">
        <f t="shared" si="94"/>
        <v>3.5999999999999999E-3</v>
      </c>
      <c r="AG151" s="23">
        <f t="shared" si="94"/>
        <v>3.0000000000000001E-3</v>
      </c>
      <c r="AH151" s="23">
        <f t="shared" si="94"/>
        <v>2.3999999999999998E-3</v>
      </c>
      <c r="AI151" s="23">
        <f t="shared" si="94"/>
        <v>1.8E-3</v>
      </c>
    </row>
    <row r="152" spans="1:35" ht="16" x14ac:dyDescent="0.4">
      <c r="A152" s="22" t="s">
        <v>503</v>
      </c>
      <c r="B152" s="22" t="s">
        <v>729</v>
      </c>
      <c r="C152" s="22">
        <v>30</v>
      </c>
      <c r="D152" s="22">
        <v>0.85</v>
      </c>
      <c r="E152" s="40" t="s">
        <v>803</v>
      </c>
      <c r="F152" s="35" t="s">
        <v>798</v>
      </c>
      <c r="G152" s="22" t="s">
        <v>554</v>
      </c>
      <c r="H152" s="22">
        <v>0</v>
      </c>
      <c r="I152" s="22">
        <f t="shared" si="95"/>
        <v>0</v>
      </c>
      <c r="J152" s="22">
        <f t="shared" si="94"/>
        <v>0</v>
      </c>
      <c r="K152" s="22">
        <f t="shared" si="94"/>
        <v>0</v>
      </c>
      <c r="L152" s="22">
        <f t="shared" si="94"/>
        <v>0</v>
      </c>
      <c r="M152" s="22">
        <f t="shared" si="94"/>
        <v>0</v>
      </c>
      <c r="N152" s="22">
        <f t="shared" si="94"/>
        <v>0</v>
      </c>
      <c r="O152" s="22">
        <f t="shared" si="94"/>
        <v>0</v>
      </c>
      <c r="P152" s="22">
        <f t="shared" si="94"/>
        <v>0</v>
      </c>
      <c r="Q152" s="22">
        <f t="shared" si="94"/>
        <v>0</v>
      </c>
      <c r="R152" s="22">
        <f t="shared" si="94"/>
        <v>0</v>
      </c>
      <c r="S152" s="22">
        <f t="shared" si="94"/>
        <v>0</v>
      </c>
      <c r="T152" s="22">
        <f t="shared" si="94"/>
        <v>0</v>
      </c>
      <c r="U152" s="22">
        <f t="shared" si="94"/>
        <v>0</v>
      </c>
      <c r="V152" s="22">
        <f t="shared" si="94"/>
        <v>0</v>
      </c>
      <c r="W152" s="22">
        <f t="shared" si="94"/>
        <v>0</v>
      </c>
      <c r="X152" s="22">
        <f t="shared" si="94"/>
        <v>0</v>
      </c>
      <c r="Y152" s="22">
        <f t="shared" si="94"/>
        <v>0</v>
      </c>
      <c r="Z152" s="22">
        <f t="shared" si="94"/>
        <v>0</v>
      </c>
      <c r="AA152" s="22">
        <f t="shared" si="94"/>
        <v>0</v>
      </c>
      <c r="AB152" s="22">
        <f t="shared" si="94"/>
        <v>0</v>
      </c>
      <c r="AC152" s="22">
        <f t="shared" si="94"/>
        <v>0</v>
      </c>
      <c r="AD152" s="22">
        <f t="shared" si="94"/>
        <v>0</v>
      </c>
      <c r="AE152" s="22">
        <f t="shared" si="94"/>
        <v>0</v>
      </c>
      <c r="AF152" s="22">
        <f t="shared" si="94"/>
        <v>0</v>
      </c>
      <c r="AG152" s="22">
        <f t="shared" si="94"/>
        <v>0</v>
      </c>
      <c r="AH152" s="22">
        <f t="shared" si="94"/>
        <v>0</v>
      </c>
      <c r="AI152" s="22">
        <f t="shared" si="94"/>
        <v>0</v>
      </c>
    </row>
    <row r="153" spans="1:35" ht="16" x14ac:dyDescent="0.4">
      <c r="A153" s="23" t="s">
        <v>504</v>
      </c>
      <c r="B153" s="23" t="s">
        <v>730</v>
      </c>
      <c r="C153" s="23">
        <v>80</v>
      </c>
      <c r="D153" s="23">
        <v>1</v>
      </c>
      <c r="E153" s="40" t="s">
        <v>803</v>
      </c>
      <c r="F153" s="35" t="s">
        <v>798</v>
      </c>
      <c r="G153" s="23" t="s">
        <v>554</v>
      </c>
      <c r="H153" s="23">
        <v>0</v>
      </c>
      <c r="I153" s="23">
        <f t="shared" si="95"/>
        <v>0</v>
      </c>
      <c r="J153" s="23">
        <f t="shared" si="94"/>
        <v>0</v>
      </c>
      <c r="K153" s="23">
        <f t="shared" si="94"/>
        <v>0</v>
      </c>
      <c r="L153" s="23">
        <f t="shared" si="94"/>
        <v>0</v>
      </c>
      <c r="M153" s="23">
        <f t="shared" si="94"/>
        <v>0</v>
      </c>
      <c r="N153" s="23">
        <f t="shared" si="94"/>
        <v>0</v>
      </c>
      <c r="O153" s="23">
        <f t="shared" si="94"/>
        <v>0</v>
      </c>
      <c r="P153" s="23">
        <f t="shared" si="94"/>
        <v>0</v>
      </c>
      <c r="Q153" s="23">
        <f t="shared" si="94"/>
        <v>0</v>
      </c>
      <c r="R153" s="23">
        <f t="shared" si="94"/>
        <v>0</v>
      </c>
      <c r="S153" s="23">
        <f t="shared" si="94"/>
        <v>0</v>
      </c>
      <c r="T153" s="23">
        <f t="shared" si="94"/>
        <v>0</v>
      </c>
      <c r="U153" s="23">
        <f t="shared" si="94"/>
        <v>0</v>
      </c>
      <c r="V153" s="23">
        <f t="shared" si="94"/>
        <v>0</v>
      </c>
      <c r="W153" s="23">
        <f t="shared" si="94"/>
        <v>0</v>
      </c>
      <c r="X153" s="23">
        <f t="shared" si="94"/>
        <v>0</v>
      </c>
      <c r="Y153" s="23">
        <f t="shared" si="94"/>
        <v>0</v>
      </c>
      <c r="Z153" s="23">
        <f t="shared" si="94"/>
        <v>0</v>
      </c>
      <c r="AA153" s="23">
        <f t="shared" si="94"/>
        <v>0</v>
      </c>
      <c r="AB153" s="23">
        <f t="shared" si="94"/>
        <v>0</v>
      </c>
      <c r="AC153" s="23">
        <f t="shared" si="94"/>
        <v>0</v>
      </c>
      <c r="AD153" s="23">
        <f t="shared" si="94"/>
        <v>0</v>
      </c>
      <c r="AE153" s="23">
        <f t="shared" si="94"/>
        <v>0</v>
      </c>
      <c r="AF153" s="23">
        <f t="shared" si="94"/>
        <v>0</v>
      </c>
      <c r="AG153" s="23">
        <f t="shared" si="94"/>
        <v>0</v>
      </c>
      <c r="AH153" s="23">
        <f t="shared" si="94"/>
        <v>0</v>
      </c>
      <c r="AI153" s="23">
        <f t="shared" si="94"/>
        <v>0</v>
      </c>
    </row>
    <row r="154" spans="1:35" ht="16" x14ac:dyDescent="0.4">
      <c r="A154" s="22" t="s">
        <v>505</v>
      </c>
      <c r="B154" s="22" t="s">
        <v>731</v>
      </c>
      <c r="C154" s="22">
        <v>30</v>
      </c>
      <c r="D154" s="22">
        <v>0.85</v>
      </c>
      <c r="E154" s="40" t="s">
        <v>803</v>
      </c>
      <c r="F154" s="35" t="s">
        <v>798</v>
      </c>
      <c r="G154" s="22" t="s">
        <v>554</v>
      </c>
      <c r="H154" s="22">
        <v>0.127</v>
      </c>
      <c r="I154" s="22">
        <f t="shared" si="95"/>
        <v>0.12277</v>
      </c>
      <c r="J154" s="22">
        <f t="shared" si="94"/>
        <v>0.11854000000000001</v>
      </c>
      <c r="K154" s="22">
        <f t="shared" si="94"/>
        <v>0.11430999999999999</v>
      </c>
      <c r="L154" s="22">
        <f t="shared" si="94"/>
        <v>0.11008</v>
      </c>
      <c r="M154" s="22">
        <f t="shared" si="94"/>
        <v>0.10585</v>
      </c>
      <c r="N154" s="22">
        <f t="shared" si="94"/>
        <v>0.10162</v>
      </c>
      <c r="O154" s="22">
        <f t="shared" si="94"/>
        <v>9.7390000000000004E-2</v>
      </c>
      <c r="P154" s="22">
        <f t="shared" si="94"/>
        <v>9.3160000000000007E-2</v>
      </c>
      <c r="Q154" s="22">
        <f t="shared" si="94"/>
        <v>8.8929999999999995E-2</v>
      </c>
      <c r="R154" s="22">
        <f t="shared" si="94"/>
        <v>8.4699999999999998E-2</v>
      </c>
      <c r="S154" s="22">
        <f t="shared" si="94"/>
        <v>8.047E-2</v>
      </c>
      <c r="T154" s="22">
        <f t="shared" si="94"/>
        <v>7.6240000000000002E-2</v>
      </c>
      <c r="U154" s="22">
        <f t="shared" si="94"/>
        <v>7.2010000000000005E-2</v>
      </c>
      <c r="V154" s="22">
        <f t="shared" si="94"/>
        <v>6.7780000000000007E-2</v>
      </c>
      <c r="W154" s="22">
        <f t="shared" si="94"/>
        <v>6.3549999999999995E-2</v>
      </c>
      <c r="X154" s="22">
        <f t="shared" si="94"/>
        <v>5.9319999999999998E-2</v>
      </c>
      <c r="Y154" s="22">
        <f t="shared" si="94"/>
        <v>5.509E-2</v>
      </c>
      <c r="Z154" s="22">
        <f t="shared" si="94"/>
        <v>5.0860000000000002E-2</v>
      </c>
      <c r="AA154" s="22">
        <f t="shared" si="94"/>
        <v>4.6629999999999998E-2</v>
      </c>
      <c r="AB154" s="22">
        <f t="shared" si="94"/>
        <v>4.24E-2</v>
      </c>
      <c r="AC154" s="22">
        <f t="shared" si="94"/>
        <v>3.8170000000000003E-2</v>
      </c>
      <c r="AD154" s="22">
        <f t="shared" si="94"/>
        <v>3.3939999999999998E-2</v>
      </c>
      <c r="AE154" s="22">
        <f t="shared" si="94"/>
        <v>2.971E-2</v>
      </c>
      <c r="AF154" s="22">
        <f t="shared" si="94"/>
        <v>2.5479999999999999E-2</v>
      </c>
      <c r="AG154" s="22">
        <f t="shared" si="94"/>
        <v>2.1250000000000002E-2</v>
      </c>
      <c r="AH154" s="22">
        <f t="shared" si="94"/>
        <v>1.702E-2</v>
      </c>
      <c r="AI154" s="22">
        <f t="shared" si="94"/>
        <v>1.2789999999999999E-2</v>
      </c>
    </row>
    <row r="155" spans="1:35" ht="16" x14ac:dyDescent="0.4">
      <c r="A155" s="23" t="s">
        <v>506</v>
      </c>
      <c r="B155" s="23" t="s">
        <v>732</v>
      </c>
      <c r="C155" s="23">
        <v>30</v>
      </c>
      <c r="D155" s="23">
        <v>0.85</v>
      </c>
      <c r="E155" s="40" t="s">
        <v>803</v>
      </c>
      <c r="F155" s="35" t="s">
        <v>798</v>
      </c>
      <c r="G155" s="23" t="s">
        <v>554</v>
      </c>
      <c r="H155" s="23">
        <v>0</v>
      </c>
      <c r="I155" s="23">
        <f t="shared" si="95"/>
        <v>0</v>
      </c>
      <c r="J155" s="23">
        <f t="shared" si="94"/>
        <v>0</v>
      </c>
      <c r="K155" s="23">
        <f t="shared" si="94"/>
        <v>0</v>
      </c>
      <c r="L155" s="23">
        <f t="shared" si="94"/>
        <v>0</v>
      </c>
      <c r="M155" s="23">
        <f t="shared" si="94"/>
        <v>0</v>
      </c>
      <c r="N155" s="23">
        <f t="shared" si="94"/>
        <v>0</v>
      </c>
      <c r="O155" s="23">
        <f t="shared" si="94"/>
        <v>0</v>
      </c>
      <c r="P155" s="23">
        <f t="shared" si="94"/>
        <v>0</v>
      </c>
      <c r="Q155" s="23">
        <f t="shared" si="94"/>
        <v>0</v>
      </c>
      <c r="R155" s="23">
        <f t="shared" si="94"/>
        <v>0</v>
      </c>
      <c r="S155" s="23">
        <f t="shared" si="94"/>
        <v>0</v>
      </c>
      <c r="T155" s="23">
        <f t="shared" si="94"/>
        <v>0</v>
      </c>
      <c r="U155" s="23">
        <f t="shared" si="94"/>
        <v>0</v>
      </c>
      <c r="V155" s="23">
        <f t="shared" si="94"/>
        <v>0</v>
      </c>
      <c r="W155" s="23">
        <f t="shared" si="94"/>
        <v>0</v>
      </c>
      <c r="X155" s="23">
        <f t="shared" si="94"/>
        <v>0</v>
      </c>
      <c r="Y155" s="23">
        <f t="shared" si="94"/>
        <v>0</v>
      </c>
      <c r="Z155" s="23">
        <f t="shared" si="94"/>
        <v>0</v>
      </c>
      <c r="AA155" s="23">
        <f t="shared" si="94"/>
        <v>0</v>
      </c>
      <c r="AB155" s="23">
        <f t="shared" si="94"/>
        <v>0</v>
      </c>
      <c r="AC155" s="23">
        <f t="shared" si="94"/>
        <v>0</v>
      </c>
      <c r="AD155" s="23">
        <f t="shared" si="94"/>
        <v>0</v>
      </c>
      <c r="AE155" s="23">
        <f t="shared" si="94"/>
        <v>0</v>
      </c>
      <c r="AF155" s="23">
        <f t="shared" si="94"/>
        <v>0</v>
      </c>
      <c r="AG155" s="23">
        <f t="shared" si="94"/>
        <v>0</v>
      </c>
      <c r="AH155" s="23">
        <f t="shared" si="94"/>
        <v>0</v>
      </c>
      <c r="AI155" s="23">
        <f t="shared" si="94"/>
        <v>0</v>
      </c>
    </row>
    <row r="156" spans="1:35" ht="16" x14ac:dyDescent="0.4">
      <c r="A156" s="22" t="s">
        <v>561</v>
      </c>
      <c r="B156" s="22" t="s">
        <v>733</v>
      </c>
      <c r="C156" s="22">
        <v>20</v>
      </c>
      <c r="D156" s="22">
        <v>0.92</v>
      </c>
      <c r="E156" s="40" t="s">
        <v>803</v>
      </c>
      <c r="F156" s="35" t="s">
        <v>798</v>
      </c>
      <c r="G156" s="22" t="s">
        <v>554</v>
      </c>
      <c r="H156" s="22">
        <v>0.17399999999999999</v>
      </c>
      <c r="I156" s="22">
        <f t="shared" si="95"/>
        <v>0.1653</v>
      </c>
      <c r="J156" s="22">
        <f t="shared" ref="J156:AI162" si="96">IF(I156-$H156/$C156&gt;0,ROUND(I156-$H156/$C156,5),0)</f>
        <v>0.15659999999999999</v>
      </c>
      <c r="K156" s="22">
        <f t="shared" si="96"/>
        <v>0.1479</v>
      </c>
      <c r="L156" s="22">
        <f t="shared" si="96"/>
        <v>0.13919999999999999</v>
      </c>
      <c r="M156" s="22">
        <f t="shared" si="96"/>
        <v>0.1305</v>
      </c>
      <c r="N156" s="22">
        <f t="shared" si="96"/>
        <v>0.12180000000000001</v>
      </c>
      <c r="O156" s="22">
        <f t="shared" si="96"/>
        <v>0.11310000000000001</v>
      </c>
      <c r="P156" s="22">
        <f t="shared" si="96"/>
        <v>0.10440000000000001</v>
      </c>
      <c r="Q156" s="22">
        <f t="shared" si="96"/>
        <v>9.5699999999999993E-2</v>
      </c>
      <c r="R156" s="22">
        <f t="shared" si="96"/>
        <v>8.6999999999999994E-2</v>
      </c>
      <c r="S156" s="22">
        <f t="shared" si="96"/>
        <v>7.8299999999999995E-2</v>
      </c>
      <c r="T156" s="22">
        <f t="shared" si="96"/>
        <v>6.9599999999999995E-2</v>
      </c>
      <c r="U156" s="22">
        <f t="shared" si="96"/>
        <v>6.0900000000000003E-2</v>
      </c>
      <c r="V156" s="22">
        <f t="shared" si="96"/>
        <v>5.2200000000000003E-2</v>
      </c>
      <c r="W156" s="22">
        <f t="shared" si="96"/>
        <v>4.3499999999999997E-2</v>
      </c>
      <c r="X156" s="22">
        <f t="shared" si="96"/>
        <v>3.4799999999999998E-2</v>
      </c>
      <c r="Y156" s="22">
        <f t="shared" si="96"/>
        <v>2.6100000000000002E-2</v>
      </c>
      <c r="Z156" s="22">
        <f t="shared" si="96"/>
        <v>1.7399999999999999E-2</v>
      </c>
      <c r="AA156" s="22">
        <f t="shared" si="96"/>
        <v>8.6999999999999994E-3</v>
      </c>
      <c r="AB156" s="22">
        <f t="shared" si="96"/>
        <v>0</v>
      </c>
      <c r="AC156" s="22">
        <f t="shared" si="96"/>
        <v>0</v>
      </c>
      <c r="AD156" s="22">
        <f t="shared" si="96"/>
        <v>0</v>
      </c>
      <c r="AE156" s="22">
        <f t="shared" si="96"/>
        <v>0</v>
      </c>
      <c r="AF156" s="22">
        <f t="shared" si="96"/>
        <v>0</v>
      </c>
      <c r="AG156" s="22">
        <f t="shared" si="96"/>
        <v>0</v>
      </c>
      <c r="AH156" s="22">
        <f t="shared" si="96"/>
        <v>0</v>
      </c>
      <c r="AI156" s="22">
        <f t="shared" si="96"/>
        <v>0</v>
      </c>
    </row>
    <row r="157" spans="1:35" ht="16" x14ac:dyDescent="0.4">
      <c r="A157" s="23" t="s">
        <v>507</v>
      </c>
      <c r="B157" s="23" t="s">
        <v>734</v>
      </c>
      <c r="C157" s="23">
        <v>60</v>
      </c>
      <c r="D157" s="23">
        <v>0.91</v>
      </c>
      <c r="E157" s="40" t="s">
        <v>803</v>
      </c>
      <c r="F157" s="35" t="s">
        <v>798</v>
      </c>
      <c r="G157" s="23" t="s">
        <v>554</v>
      </c>
      <c r="H157" s="23">
        <v>0</v>
      </c>
      <c r="I157" s="23">
        <f t="shared" si="95"/>
        <v>0</v>
      </c>
      <c r="J157" s="23">
        <f t="shared" si="96"/>
        <v>0</v>
      </c>
      <c r="K157" s="23">
        <f t="shared" si="96"/>
        <v>0</v>
      </c>
      <c r="L157" s="23">
        <f t="shared" si="96"/>
        <v>0</v>
      </c>
      <c r="M157" s="23">
        <f t="shared" si="96"/>
        <v>0</v>
      </c>
      <c r="N157" s="23">
        <f t="shared" si="96"/>
        <v>0</v>
      </c>
      <c r="O157" s="23">
        <f t="shared" si="96"/>
        <v>0</v>
      </c>
      <c r="P157" s="23">
        <f t="shared" si="96"/>
        <v>0</v>
      </c>
      <c r="Q157" s="23">
        <f t="shared" si="96"/>
        <v>0</v>
      </c>
      <c r="R157" s="23">
        <f t="shared" si="96"/>
        <v>0</v>
      </c>
      <c r="S157" s="23">
        <f t="shared" si="96"/>
        <v>0</v>
      </c>
      <c r="T157" s="23">
        <f t="shared" si="96"/>
        <v>0</v>
      </c>
      <c r="U157" s="23">
        <f t="shared" si="96"/>
        <v>0</v>
      </c>
      <c r="V157" s="23">
        <f t="shared" si="96"/>
        <v>0</v>
      </c>
      <c r="W157" s="23">
        <f t="shared" si="96"/>
        <v>0</v>
      </c>
      <c r="X157" s="23">
        <f t="shared" si="96"/>
        <v>0</v>
      </c>
      <c r="Y157" s="23">
        <f t="shared" si="96"/>
        <v>0</v>
      </c>
      <c r="Z157" s="23">
        <f t="shared" si="96"/>
        <v>0</v>
      </c>
      <c r="AA157" s="23">
        <f t="shared" si="96"/>
        <v>0</v>
      </c>
      <c r="AB157" s="23">
        <f t="shared" si="96"/>
        <v>0</v>
      </c>
      <c r="AC157" s="23">
        <f t="shared" si="96"/>
        <v>0</v>
      </c>
      <c r="AD157" s="23">
        <f t="shared" si="96"/>
        <v>0</v>
      </c>
      <c r="AE157" s="23">
        <f t="shared" si="96"/>
        <v>0</v>
      </c>
      <c r="AF157" s="23">
        <f t="shared" si="96"/>
        <v>0</v>
      </c>
      <c r="AG157" s="23">
        <f t="shared" si="96"/>
        <v>0</v>
      </c>
      <c r="AH157" s="23">
        <f t="shared" si="96"/>
        <v>0</v>
      </c>
      <c r="AI157" s="23">
        <f t="shared" si="96"/>
        <v>0</v>
      </c>
    </row>
    <row r="158" spans="1:35" ht="16" x14ac:dyDescent="0.4">
      <c r="A158" s="22" t="s">
        <v>508</v>
      </c>
      <c r="B158" s="22" t="s">
        <v>735</v>
      </c>
      <c r="C158" s="22">
        <v>60</v>
      </c>
      <c r="D158" s="22">
        <v>0.93</v>
      </c>
      <c r="E158" s="40" t="s">
        <v>803</v>
      </c>
      <c r="F158" s="35" t="s">
        <v>798</v>
      </c>
      <c r="G158" s="22" t="s">
        <v>554</v>
      </c>
      <c r="H158" s="22">
        <v>0</v>
      </c>
      <c r="I158" s="22">
        <f t="shared" si="95"/>
        <v>0</v>
      </c>
      <c r="J158" s="22">
        <f t="shared" si="96"/>
        <v>0</v>
      </c>
      <c r="K158" s="22">
        <f t="shared" si="96"/>
        <v>0</v>
      </c>
      <c r="L158" s="22">
        <f t="shared" si="96"/>
        <v>0</v>
      </c>
      <c r="M158" s="22">
        <f t="shared" si="96"/>
        <v>0</v>
      </c>
      <c r="N158" s="22">
        <f t="shared" si="96"/>
        <v>0</v>
      </c>
      <c r="O158" s="22">
        <f t="shared" si="96"/>
        <v>0</v>
      </c>
      <c r="P158" s="22">
        <f t="shared" si="96"/>
        <v>0</v>
      </c>
      <c r="Q158" s="22">
        <f t="shared" si="96"/>
        <v>0</v>
      </c>
      <c r="R158" s="22">
        <f t="shared" si="96"/>
        <v>0</v>
      </c>
      <c r="S158" s="22">
        <f t="shared" si="96"/>
        <v>0</v>
      </c>
      <c r="T158" s="22">
        <f t="shared" si="96"/>
        <v>0</v>
      </c>
      <c r="U158" s="22">
        <f t="shared" si="96"/>
        <v>0</v>
      </c>
      <c r="V158" s="22">
        <f t="shared" si="96"/>
        <v>0</v>
      </c>
      <c r="W158" s="22">
        <f t="shared" si="96"/>
        <v>0</v>
      </c>
      <c r="X158" s="22">
        <f t="shared" si="96"/>
        <v>0</v>
      </c>
      <c r="Y158" s="22">
        <f t="shared" si="96"/>
        <v>0</v>
      </c>
      <c r="Z158" s="22">
        <f t="shared" si="96"/>
        <v>0</v>
      </c>
      <c r="AA158" s="22">
        <f t="shared" si="96"/>
        <v>0</v>
      </c>
      <c r="AB158" s="22">
        <f t="shared" si="96"/>
        <v>0</v>
      </c>
      <c r="AC158" s="22">
        <f t="shared" si="96"/>
        <v>0</v>
      </c>
      <c r="AD158" s="22">
        <f t="shared" si="96"/>
        <v>0</v>
      </c>
      <c r="AE158" s="22">
        <f t="shared" si="96"/>
        <v>0</v>
      </c>
      <c r="AF158" s="22">
        <f t="shared" si="96"/>
        <v>0</v>
      </c>
      <c r="AG158" s="22">
        <f t="shared" si="96"/>
        <v>0</v>
      </c>
      <c r="AH158" s="22">
        <f t="shared" si="96"/>
        <v>0</v>
      </c>
      <c r="AI158" s="22">
        <f t="shared" si="96"/>
        <v>0</v>
      </c>
    </row>
    <row r="159" spans="1:35" ht="16" x14ac:dyDescent="0.4">
      <c r="A159" s="23" t="s">
        <v>509</v>
      </c>
      <c r="B159" s="23" t="s">
        <v>736</v>
      </c>
      <c r="C159" s="23">
        <v>32</v>
      </c>
      <c r="D159" s="23">
        <v>1</v>
      </c>
      <c r="E159" s="40" t="s">
        <v>803</v>
      </c>
      <c r="F159" s="35" t="s">
        <v>798</v>
      </c>
      <c r="G159" s="23" t="s">
        <v>554</v>
      </c>
      <c r="H159" s="23">
        <v>3.3399999999999999E-2</v>
      </c>
      <c r="I159" s="23">
        <f t="shared" si="95"/>
        <v>3.236E-2</v>
      </c>
      <c r="J159" s="23">
        <f t="shared" si="96"/>
        <v>3.1320000000000001E-2</v>
      </c>
      <c r="K159" s="23">
        <f t="shared" si="96"/>
        <v>3.0280000000000001E-2</v>
      </c>
      <c r="L159" s="23">
        <f t="shared" si="96"/>
        <v>2.9239999999999999E-2</v>
      </c>
      <c r="M159" s="23">
        <f t="shared" si="96"/>
        <v>2.8199999999999999E-2</v>
      </c>
      <c r="N159" s="23">
        <f t="shared" si="96"/>
        <v>2.716E-2</v>
      </c>
      <c r="O159" s="23">
        <f t="shared" si="96"/>
        <v>2.6120000000000001E-2</v>
      </c>
      <c r="P159" s="23">
        <f t="shared" si="96"/>
        <v>2.5080000000000002E-2</v>
      </c>
      <c r="Q159" s="23">
        <f t="shared" si="96"/>
        <v>2.4039999999999999E-2</v>
      </c>
      <c r="R159" s="23">
        <f t="shared" si="96"/>
        <v>2.3E-2</v>
      </c>
      <c r="S159" s="23">
        <f t="shared" si="96"/>
        <v>2.196E-2</v>
      </c>
      <c r="T159" s="23">
        <f t="shared" si="96"/>
        <v>2.0920000000000001E-2</v>
      </c>
      <c r="U159" s="23">
        <f t="shared" si="96"/>
        <v>1.9879999999999998E-2</v>
      </c>
      <c r="V159" s="23">
        <f t="shared" si="96"/>
        <v>1.8839999999999999E-2</v>
      </c>
      <c r="W159" s="23">
        <f t="shared" si="96"/>
        <v>1.78E-2</v>
      </c>
      <c r="X159" s="23">
        <f t="shared" si="96"/>
        <v>1.6760000000000001E-2</v>
      </c>
      <c r="Y159" s="23">
        <f t="shared" si="96"/>
        <v>1.5720000000000001E-2</v>
      </c>
      <c r="Z159" s="23">
        <f t="shared" si="96"/>
        <v>1.468E-2</v>
      </c>
      <c r="AA159" s="23">
        <f t="shared" si="96"/>
        <v>1.3639999999999999E-2</v>
      </c>
      <c r="AB159" s="23">
        <f t="shared" si="96"/>
        <v>1.26E-2</v>
      </c>
      <c r="AC159" s="23">
        <f t="shared" si="96"/>
        <v>1.1560000000000001E-2</v>
      </c>
      <c r="AD159" s="23">
        <f t="shared" si="96"/>
        <v>1.052E-2</v>
      </c>
      <c r="AE159" s="23">
        <f t="shared" si="96"/>
        <v>9.4800000000000006E-3</v>
      </c>
      <c r="AF159" s="23">
        <f t="shared" si="96"/>
        <v>8.4399999999999996E-3</v>
      </c>
      <c r="AG159" s="23">
        <f t="shared" si="96"/>
        <v>7.4000000000000003E-3</v>
      </c>
      <c r="AH159" s="23">
        <f t="shared" si="96"/>
        <v>6.3600000000000002E-3</v>
      </c>
      <c r="AI159" s="23">
        <f t="shared" si="96"/>
        <v>5.3200000000000001E-3</v>
      </c>
    </row>
    <row r="160" spans="1:35" ht="16" x14ac:dyDescent="0.4">
      <c r="A160" s="22" t="s">
        <v>510</v>
      </c>
      <c r="B160" s="22" t="s">
        <v>737</v>
      </c>
      <c r="C160" s="22">
        <v>30</v>
      </c>
      <c r="D160" s="22">
        <v>0.97</v>
      </c>
      <c r="E160" s="40" t="s">
        <v>803</v>
      </c>
      <c r="F160" s="35" t="s">
        <v>798</v>
      </c>
      <c r="G160" s="22" t="s">
        <v>554</v>
      </c>
      <c r="H160" s="22">
        <v>0</v>
      </c>
      <c r="I160" s="22">
        <f t="shared" si="95"/>
        <v>0</v>
      </c>
      <c r="J160" s="22">
        <f t="shared" si="96"/>
        <v>0</v>
      </c>
      <c r="K160" s="22">
        <f t="shared" si="96"/>
        <v>0</v>
      </c>
      <c r="L160" s="22">
        <f t="shared" si="96"/>
        <v>0</v>
      </c>
      <c r="M160" s="22">
        <f t="shared" si="96"/>
        <v>0</v>
      </c>
      <c r="N160" s="22">
        <f t="shared" si="96"/>
        <v>0</v>
      </c>
      <c r="O160" s="22">
        <f t="shared" si="96"/>
        <v>0</v>
      </c>
      <c r="P160" s="22">
        <f t="shared" si="96"/>
        <v>0</v>
      </c>
      <c r="Q160" s="22">
        <f t="shared" si="96"/>
        <v>0</v>
      </c>
      <c r="R160" s="22">
        <f t="shared" si="96"/>
        <v>0</v>
      </c>
      <c r="S160" s="22">
        <f t="shared" si="96"/>
        <v>0</v>
      </c>
      <c r="T160" s="22">
        <f t="shared" si="96"/>
        <v>0</v>
      </c>
      <c r="U160" s="22">
        <f t="shared" si="96"/>
        <v>0</v>
      </c>
      <c r="V160" s="22">
        <f t="shared" si="96"/>
        <v>0</v>
      </c>
      <c r="W160" s="22">
        <f t="shared" si="96"/>
        <v>0</v>
      </c>
      <c r="X160" s="22">
        <f t="shared" si="96"/>
        <v>0</v>
      </c>
      <c r="Y160" s="22">
        <f t="shared" si="96"/>
        <v>0</v>
      </c>
      <c r="Z160" s="22">
        <f t="shared" si="96"/>
        <v>0</v>
      </c>
      <c r="AA160" s="22">
        <f t="shared" si="96"/>
        <v>0</v>
      </c>
      <c r="AB160" s="22">
        <f t="shared" si="96"/>
        <v>0</v>
      </c>
      <c r="AC160" s="22">
        <f t="shared" si="96"/>
        <v>0</v>
      </c>
      <c r="AD160" s="22">
        <f t="shared" si="96"/>
        <v>0</v>
      </c>
      <c r="AE160" s="22">
        <f t="shared" si="96"/>
        <v>0</v>
      </c>
      <c r="AF160" s="22">
        <f t="shared" si="96"/>
        <v>0</v>
      </c>
      <c r="AG160" s="22">
        <f t="shared" si="96"/>
        <v>0</v>
      </c>
      <c r="AH160" s="22">
        <f t="shared" si="96"/>
        <v>0</v>
      </c>
      <c r="AI160" s="22">
        <f t="shared" si="96"/>
        <v>0</v>
      </c>
    </row>
    <row r="161" spans="1:35" ht="16" x14ac:dyDescent="0.4">
      <c r="A161" s="23" t="s">
        <v>511</v>
      </c>
      <c r="B161" s="23" t="s">
        <v>738</v>
      </c>
      <c r="C161" s="23">
        <v>26</v>
      </c>
      <c r="D161" s="23">
        <v>0.97</v>
      </c>
      <c r="E161" s="40" t="s">
        <v>803</v>
      </c>
      <c r="F161" s="35" t="s">
        <v>798</v>
      </c>
      <c r="G161" s="23" t="s">
        <v>554</v>
      </c>
      <c r="H161" s="23">
        <v>0</v>
      </c>
      <c r="I161" s="23">
        <f t="shared" si="95"/>
        <v>0</v>
      </c>
      <c r="J161" s="23">
        <f t="shared" si="96"/>
        <v>0</v>
      </c>
      <c r="K161" s="23">
        <f t="shared" si="96"/>
        <v>0</v>
      </c>
      <c r="L161" s="23">
        <f t="shared" si="96"/>
        <v>0</v>
      </c>
      <c r="M161" s="23">
        <f t="shared" si="96"/>
        <v>0</v>
      </c>
      <c r="N161" s="23">
        <f t="shared" si="96"/>
        <v>0</v>
      </c>
      <c r="O161" s="23">
        <f t="shared" si="96"/>
        <v>0</v>
      </c>
      <c r="P161" s="23">
        <f t="shared" si="96"/>
        <v>0</v>
      </c>
      <c r="Q161" s="23">
        <f t="shared" si="96"/>
        <v>0</v>
      </c>
      <c r="R161" s="23">
        <f t="shared" si="96"/>
        <v>0</v>
      </c>
      <c r="S161" s="23">
        <f t="shared" si="96"/>
        <v>0</v>
      </c>
      <c r="T161" s="23">
        <f t="shared" si="96"/>
        <v>0</v>
      </c>
      <c r="U161" s="23">
        <f t="shared" si="96"/>
        <v>0</v>
      </c>
      <c r="V161" s="23">
        <f t="shared" si="96"/>
        <v>0</v>
      </c>
      <c r="W161" s="23">
        <f t="shared" si="96"/>
        <v>0</v>
      </c>
      <c r="X161" s="23">
        <f t="shared" si="96"/>
        <v>0</v>
      </c>
      <c r="Y161" s="23">
        <f t="shared" si="96"/>
        <v>0</v>
      </c>
      <c r="Z161" s="23">
        <f t="shared" si="96"/>
        <v>0</v>
      </c>
      <c r="AA161" s="23">
        <f t="shared" si="96"/>
        <v>0</v>
      </c>
      <c r="AB161" s="23">
        <f t="shared" si="96"/>
        <v>0</v>
      </c>
      <c r="AC161" s="23">
        <f t="shared" si="96"/>
        <v>0</v>
      </c>
      <c r="AD161" s="23">
        <f t="shared" si="96"/>
        <v>0</v>
      </c>
      <c r="AE161" s="23">
        <f t="shared" si="96"/>
        <v>0</v>
      </c>
      <c r="AF161" s="23">
        <f t="shared" si="96"/>
        <v>0</v>
      </c>
      <c r="AG161" s="23">
        <f t="shared" si="96"/>
        <v>0</v>
      </c>
      <c r="AH161" s="23">
        <f t="shared" si="96"/>
        <v>0</v>
      </c>
      <c r="AI161" s="23">
        <f t="shared" si="96"/>
        <v>0</v>
      </c>
    </row>
    <row r="162" spans="1:35" ht="16" x14ac:dyDescent="0.4">
      <c r="A162" s="22" t="s">
        <v>563</v>
      </c>
      <c r="B162" s="22" t="s">
        <v>739</v>
      </c>
      <c r="C162" s="22">
        <v>30</v>
      </c>
      <c r="D162" s="22">
        <v>0.95</v>
      </c>
      <c r="E162" s="40" t="s">
        <v>803</v>
      </c>
      <c r="F162" s="35" t="s">
        <v>798</v>
      </c>
      <c r="G162" s="22" t="s">
        <v>554</v>
      </c>
      <c r="H162" s="22">
        <v>0</v>
      </c>
      <c r="I162" s="22">
        <f t="shared" si="95"/>
        <v>0</v>
      </c>
      <c r="J162" s="22">
        <f t="shared" si="96"/>
        <v>0</v>
      </c>
      <c r="K162" s="22">
        <f t="shared" si="96"/>
        <v>0</v>
      </c>
      <c r="L162" s="22">
        <f t="shared" si="96"/>
        <v>0</v>
      </c>
      <c r="M162" s="22">
        <f t="shared" si="96"/>
        <v>0</v>
      </c>
      <c r="N162" s="22">
        <f t="shared" si="96"/>
        <v>0</v>
      </c>
      <c r="O162" s="22">
        <f t="shared" si="96"/>
        <v>0</v>
      </c>
      <c r="P162" s="22">
        <f t="shared" si="96"/>
        <v>0</v>
      </c>
      <c r="Q162" s="22">
        <f t="shared" si="96"/>
        <v>0</v>
      </c>
      <c r="R162" s="22">
        <f t="shared" si="96"/>
        <v>0</v>
      </c>
      <c r="S162" s="22">
        <f t="shared" si="96"/>
        <v>0</v>
      </c>
      <c r="T162" s="22">
        <f t="shared" si="96"/>
        <v>0</v>
      </c>
      <c r="U162" s="22">
        <f t="shared" si="96"/>
        <v>0</v>
      </c>
      <c r="V162" s="22">
        <f t="shared" si="96"/>
        <v>0</v>
      </c>
      <c r="W162" s="22">
        <f t="shared" si="96"/>
        <v>0</v>
      </c>
      <c r="X162" s="22">
        <f t="shared" si="96"/>
        <v>0</v>
      </c>
      <c r="Y162" s="22">
        <f t="shared" si="96"/>
        <v>0</v>
      </c>
      <c r="Z162" s="22">
        <f t="shared" si="96"/>
        <v>0</v>
      </c>
      <c r="AA162" s="22">
        <f t="shared" si="96"/>
        <v>0</v>
      </c>
      <c r="AB162" s="22">
        <f t="shared" si="96"/>
        <v>0</v>
      </c>
      <c r="AC162" s="22">
        <f t="shared" si="96"/>
        <v>0</v>
      </c>
      <c r="AD162" s="22">
        <f t="shared" si="96"/>
        <v>0</v>
      </c>
      <c r="AE162" s="22">
        <f t="shared" si="96"/>
        <v>0</v>
      </c>
      <c r="AF162" s="22">
        <f t="shared" si="96"/>
        <v>0</v>
      </c>
      <c r="AG162" s="22">
        <f t="shared" si="96"/>
        <v>0</v>
      </c>
      <c r="AH162" s="22">
        <f t="shared" si="96"/>
        <v>0</v>
      </c>
      <c r="AI162" s="22">
        <f t="shared" si="96"/>
        <v>0</v>
      </c>
    </row>
    <row r="163" spans="1:35" ht="16" x14ac:dyDescent="0.4">
      <c r="A163" s="23" t="s">
        <v>512</v>
      </c>
      <c r="B163" s="23" t="s">
        <v>740</v>
      </c>
      <c r="C163" s="23">
        <v>25</v>
      </c>
      <c r="D163" s="23">
        <v>0.93</v>
      </c>
      <c r="E163" s="23"/>
      <c r="F163" s="35" t="s">
        <v>798</v>
      </c>
      <c r="G163" s="23" t="s">
        <v>554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</row>
    <row r="164" spans="1:35" ht="16" x14ac:dyDescent="0.4">
      <c r="A164" s="22" t="s">
        <v>513</v>
      </c>
      <c r="B164" s="22" t="s">
        <v>741</v>
      </c>
      <c r="C164" s="22">
        <v>53</v>
      </c>
      <c r="D164" s="22">
        <v>1</v>
      </c>
      <c r="E164" s="22"/>
      <c r="F164" s="35" t="s">
        <v>798</v>
      </c>
      <c r="G164" s="22" t="s">
        <v>554</v>
      </c>
      <c r="H164" s="22">
        <f>EB!I79/(31.536*1000*'Residual Capacity'!D164)</f>
        <v>0.17738457635717911</v>
      </c>
      <c r="I164" s="22">
        <f>IF(H164-$H164/$C164&gt;0,ROUND(H164-$H164/$C164,5),0)</f>
        <v>0.17404</v>
      </c>
      <c r="J164" s="22">
        <f t="shared" ref="J164:AI169" si="97">IF(I164-$H164/$C164&gt;0,ROUND(I164-$H164/$C164,5),0)</f>
        <v>0.17069000000000001</v>
      </c>
      <c r="K164" s="22">
        <f t="shared" si="97"/>
        <v>0.16733999999999999</v>
      </c>
      <c r="L164" s="22">
        <f t="shared" si="97"/>
        <v>0.16399</v>
      </c>
      <c r="M164" s="22">
        <f t="shared" si="97"/>
        <v>0.16064000000000001</v>
      </c>
      <c r="N164" s="22">
        <f t="shared" si="97"/>
        <v>0.15729000000000001</v>
      </c>
      <c r="O164" s="22">
        <f t="shared" si="97"/>
        <v>0.15393999999999999</v>
      </c>
      <c r="P164" s="22">
        <f t="shared" si="97"/>
        <v>0.15059</v>
      </c>
      <c r="Q164" s="22">
        <f t="shared" si="97"/>
        <v>0.14724000000000001</v>
      </c>
      <c r="R164" s="22">
        <f t="shared" si="97"/>
        <v>0.14388999999999999</v>
      </c>
      <c r="S164" s="22">
        <f t="shared" si="97"/>
        <v>0.14054</v>
      </c>
      <c r="T164" s="22">
        <f t="shared" si="97"/>
        <v>0.13719000000000001</v>
      </c>
      <c r="U164" s="22">
        <f t="shared" si="97"/>
        <v>0.13383999999999999</v>
      </c>
      <c r="V164" s="22">
        <f t="shared" si="97"/>
        <v>0.13048999999999999</v>
      </c>
      <c r="W164" s="22">
        <f t="shared" si="97"/>
        <v>0.12714</v>
      </c>
      <c r="X164" s="22">
        <f t="shared" si="97"/>
        <v>0.12379</v>
      </c>
      <c r="Y164" s="22">
        <f t="shared" si="97"/>
        <v>0.12044000000000001</v>
      </c>
      <c r="Z164" s="22">
        <f t="shared" si="97"/>
        <v>0.11709</v>
      </c>
      <c r="AA164" s="22">
        <f t="shared" si="97"/>
        <v>0.11373999999999999</v>
      </c>
      <c r="AB164" s="22">
        <f t="shared" si="97"/>
        <v>0.11039</v>
      </c>
      <c r="AC164" s="22">
        <f t="shared" si="97"/>
        <v>0.10704</v>
      </c>
      <c r="AD164" s="22">
        <f t="shared" si="97"/>
        <v>0.10369</v>
      </c>
      <c r="AE164" s="22">
        <f t="shared" si="97"/>
        <v>0.10034</v>
      </c>
      <c r="AF164" s="22">
        <f t="shared" si="97"/>
        <v>9.6990000000000007E-2</v>
      </c>
      <c r="AG164" s="22">
        <f t="shared" si="97"/>
        <v>9.3640000000000001E-2</v>
      </c>
      <c r="AH164" s="22">
        <f t="shared" si="97"/>
        <v>9.0289999999999995E-2</v>
      </c>
      <c r="AI164" s="22">
        <f t="shared" si="97"/>
        <v>8.6940000000000003E-2</v>
      </c>
    </row>
    <row r="165" spans="1:35" ht="16" x14ac:dyDescent="0.4">
      <c r="A165" s="23" t="s">
        <v>514</v>
      </c>
      <c r="B165" s="23" t="s">
        <v>742</v>
      </c>
      <c r="C165" s="23">
        <v>50</v>
      </c>
      <c r="D165" s="23">
        <v>1</v>
      </c>
      <c r="E165" s="23"/>
      <c r="F165" s="35" t="s">
        <v>798</v>
      </c>
      <c r="G165" s="23" t="s">
        <v>554</v>
      </c>
      <c r="H165" s="23">
        <f>EB!I103/(31.536*1000*'Residual Capacity'!D165)</f>
        <v>4.1856925418569252E-3</v>
      </c>
      <c r="I165" s="23">
        <f t="shared" ref="I165:X169" si="98">IF(H165-$H165/$C165&gt;0,ROUND(H165-$H165/$C165,5),0)</f>
        <v>4.1000000000000003E-3</v>
      </c>
      <c r="J165" s="23">
        <f t="shared" si="98"/>
        <v>4.0200000000000001E-3</v>
      </c>
      <c r="K165" s="23">
        <f t="shared" si="98"/>
        <v>3.9399999999999999E-3</v>
      </c>
      <c r="L165" s="23">
        <f t="shared" si="98"/>
        <v>3.8600000000000001E-3</v>
      </c>
      <c r="M165" s="23">
        <f t="shared" si="98"/>
        <v>3.7799999999999999E-3</v>
      </c>
      <c r="N165" s="23">
        <f t="shared" si="98"/>
        <v>3.7000000000000002E-3</v>
      </c>
      <c r="O165" s="23">
        <f t="shared" si="98"/>
        <v>3.62E-3</v>
      </c>
      <c r="P165" s="23">
        <f t="shared" si="98"/>
        <v>3.5400000000000002E-3</v>
      </c>
      <c r="Q165" s="23">
        <f t="shared" si="98"/>
        <v>3.46E-3</v>
      </c>
      <c r="R165" s="23">
        <f t="shared" si="98"/>
        <v>3.3800000000000002E-3</v>
      </c>
      <c r="S165" s="23">
        <f t="shared" si="98"/>
        <v>3.3E-3</v>
      </c>
      <c r="T165" s="23">
        <f t="shared" si="98"/>
        <v>3.2200000000000002E-3</v>
      </c>
      <c r="U165" s="23">
        <f t="shared" si="98"/>
        <v>3.14E-3</v>
      </c>
      <c r="V165" s="23">
        <f t="shared" si="98"/>
        <v>3.0599999999999998E-3</v>
      </c>
      <c r="W165" s="23">
        <f t="shared" si="98"/>
        <v>2.98E-3</v>
      </c>
      <c r="X165" s="23">
        <f t="shared" si="98"/>
        <v>2.8999999999999998E-3</v>
      </c>
      <c r="Y165" s="23">
        <f t="shared" si="97"/>
        <v>2.82E-3</v>
      </c>
      <c r="Z165" s="23">
        <f t="shared" si="97"/>
        <v>2.7399999999999998E-3</v>
      </c>
      <c r="AA165" s="23">
        <f t="shared" si="97"/>
        <v>2.66E-3</v>
      </c>
      <c r="AB165" s="23">
        <f t="shared" si="97"/>
        <v>2.5799999999999998E-3</v>
      </c>
      <c r="AC165" s="23">
        <f t="shared" si="97"/>
        <v>2.5000000000000001E-3</v>
      </c>
      <c r="AD165" s="23">
        <f t="shared" si="97"/>
        <v>2.4199999999999998E-3</v>
      </c>
      <c r="AE165" s="23">
        <f t="shared" si="97"/>
        <v>2.3400000000000001E-3</v>
      </c>
      <c r="AF165" s="23">
        <f t="shared" si="97"/>
        <v>2.2599999999999999E-3</v>
      </c>
      <c r="AG165" s="23">
        <f t="shared" si="97"/>
        <v>2.1800000000000001E-3</v>
      </c>
      <c r="AH165" s="23">
        <f t="shared" si="97"/>
        <v>2.0999999999999999E-3</v>
      </c>
      <c r="AI165" s="23">
        <f t="shared" si="97"/>
        <v>2.0200000000000001E-3</v>
      </c>
    </row>
    <row r="166" spans="1:35" ht="16" x14ac:dyDescent="0.4">
      <c r="A166" s="22" t="s">
        <v>515</v>
      </c>
      <c r="B166" s="22" t="s">
        <v>743</v>
      </c>
      <c r="C166" s="22">
        <v>50</v>
      </c>
      <c r="D166" s="22">
        <v>1</v>
      </c>
      <c r="E166" s="22"/>
      <c r="F166" s="35" t="s">
        <v>798</v>
      </c>
      <c r="G166" s="22" t="s">
        <v>554</v>
      </c>
      <c r="H166" s="22">
        <f>EB!I105/(31.536*1000*'Residual Capacity'!D166)</f>
        <v>3.8717656012176561E-2</v>
      </c>
      <c r="I166" s="22">
        <f t="shared" si="98"/>
        <v>3.7940000000000002E-2</v>
      </c>
      <c r="J166" s="22">
        <f t="shared" si="97"/>
        <v>3.7170000000000002E-2</v>
      </c>
      <c r="K166" s="22">
        <f t="shared" si="97"/>
        <v>3.6400000000000002E-2</v>
      </c>
      <c r="L166" s="22">
        <f t="shared" si="97"/>
        <v>3.5630000000000002E-2</v>
      </c>
      <c r="M166" s="22">
        <f t="shared" si="97"/>
        <v>3.4860000000000002E-2</v>
      </c>
      <c r="N166" s="22">
        <f t="shared" si="97"/>
        <v>3.4090000000000002E-2</v>
      </c>
      <c r="O166" s="22">
        <f t="shared" si="97"/>
        <v>3.3320000000000002E-2</v>
      </c>
      <c r="P166" s="22">
        <f t="shared" si="97"/>
        <v>3.2550000000000003E-2</v>
      </c>
      <c r="Q166" s="22">
        <f t="shared" si="97"/>
        <v>3.1780000000000003E-2</v>
      </c>
      <c r="R166" s="22">
        <f t="shared" si="97"/>
        <v>3.1009999999999999E-2</v>
      </c>
      <c r="S166" s="22">
        <f t="shared" si="97"/>
        <v>3.024E-2</v>
      </c>
      <c r="T166" s="22">
        <f t="shared" si="97"/>
        <v>2.947E-2</v>
      </c>
      <c r="U166" s="22">
        <f t="shared" si="97"/>
        <v>2.87E-2</v>
      </c>
      <c r="V166" s="22">
        <f t="shared" si="97"/>
        <v>2.793E-2</v>
      </c>
      <c r="W166" s="22">
        <f t="shared" si="97"/>
        <v>2.716E-2</v>
      </c>
      <c r="X166" s="22">
        <f t="shared" si="97"/>
        <v>2.639E-2</v>
      </c>
      <c r="Y166" s="22">
        <f t="shared" si="97"/>
        <v>2.562E-2</v>
      </c>
      <c r="Z166" s="22">
        <f t="shared" si="97"/>
        <v>2.4850000000000001E-2</v>
      </c>
      <c r="AA166" s="22">
        <f t="shared" si="97"/>
        <v>2.4080000000000001E-2</v>
      </c>
      <c r="AB166" s="22">
        <f t="shared" si="97"/>
        <v>2.3310000000000001E-2</v>
      </c>
      <c r="AC166" s="22">
        <f t="shared" si="97"/>
        <v>2.2540000000000001E-2</v>
      </c>
      <c r="AD166" s="22">
        <f t="shared" si="97"/>
        <v>2.1770000000000001E-2</v>
      </c>
      <c r="AE166" s="22">
        <f t="shared" si="97"/>
        <v>2.1000000000000001E-2</v>
      </c>
      <c r="AF166" s="22">
        <f t="shared" si="97"/>
        <v>2.0230000000000001E-2</v>
      </c>
      <c r="AG166" s="22">
        <f t="shared" si="97"/>
        <v>1.9460000000000002E-2</v>
      </c>
      <c r="AH166" s="22">
        <f t="shared" si="97"/>
        <v>1.8689999999999998E-2</v>
      </c>
      <c r="AI166" s="22">
        <f t="shared" si="97"/>
        <v>1.7919999999999998E-2</v>
      </c>
    </row>
    <row r="167" spans="1:35" ht="16" x14ac:dyDescent="0.4">
      <c r="A167" s="23" t="s">
        <v>516</v>
      </c>
      <c r="B167" s="23" t="s">
        <v>744</v>
      </c>
      <c r="C167" s="23">
        <v>50</v>
      </c>
      <c r="D167" s="23">
        <v>1</v>
      </c>
      <c r="E167" s="23"/>
      <c r="F167" s="35" t="s">
        <v>798</v>
      </c>
      <c r="G167" s="23" t="s">
        <v>554</v>
      </c>
      <c r="H167" s="23">
        <f>EB!I81/(31.536*1000*'Residual Capacity'!D167)</f>
        <v>4.2966768138001016E-2</v>
      </c>
      <c r="I167" s="23">
        <f t="shared" si="98"/>
        <v>4.2110000000000002E-2</v>
      </c>
      <c r="J167" s="23">
        <f t="shared" si="97"/>
        <v>4.1250000000000002E-2</v>
      </c>
      <c r="K167" s="23">
        <f t="shared" si="97"/>
        <v>4.0390000000000002E-2</v>
      </c>
      <c r="L167" s="23">
        <f t="shared" si="97"/>
        <v>3.9530000000000003E-2</v>
      </c>
      <c r="M167" s="23">
        <f t="shared" si="97"/>
        <v>3.8670000000000003E-2</v>
      </c>
      <c r="N167" s="23">
        <f t="shared" si="97"/>
        <v>3.7810000000000003E-2</v>
      </c>
      <c r="O167" s="23">
        <f t="shared" si="97"/>
        <v>3.6949999999999997E-2</v>
      </c>
      <c r="P167" s="23">
        <f t="shared" si="97"/>
        <v>3.6089999999999997E-2</v>
      </c>
      <c r="Q167" s="23">
        <f t="shared" si="97"/>
        <v>3.5229999999999997E-2</v>
      </c>
      <c r="R167" s="23">
        <f t="shared" si="97"/>
        <v>3.4369999999999998E-2</v>
      </c>
      <c r="S167" s="23">
        <f t="shared" si="97"/>
        <v>3.3509999999999998E-2</v>
      </c>
      <c r="T167" s="23">
        <f t="shared" si="97"/>
        <v>3.2649999999999998E-2</v>
      </c>
      <c r="U167" s="23">
        <f t="shared" si="97"/>
        <v>3.1789999999999999E-2</v>
      </c>
      <c r="V167" s="23">
        <f t="shared" si="97"/>
        <v>3.0929999999999999E-2</v>
      </c>
      <c r="W167" s="23">
        <f t="shared" si="97"/>
        <v>3.007E-2</v>
      </c>
      <c r="X167" s="23">
        <f t="shared" si="97"/>
        <v>2.921E-2</v>
      </c>
      <c r="Y167" s="23">
        <f t="shared" si="97"/>
        <v>2.835E-2</v>
      </c>
      <c r="Z167" s="23">
        <f t="shared" si="97"/>
        <v>2.7490000000000001E-2</v>
      </c>
      <c r="AA167" s="23">
        <f t="shared" si="97"/>
        <v>2.6630000000000001E-2</v>
      </c>
      <c r="AB167" s="23">
        <f t="shared" si="97"/>
        <v>2.5770000000000001E-2</v>
      </c>
      <c r="AC167" s="23">
        <f t="shared" si="97"/>
        <v>2.4910000000000002E-2</v>
      </c>
      <c r="AD167" s="23">
        <f t="shared" si="97"/>
        <v>2.4049999999999998E-2</v>
      </c>
      <c r="AE167" s="23">
        <f t="shared" si="97"/>
        <v>2.3189999999999999E-2</v>
      </c>
      <c r="AF167" s="23">
        <f t="shared" si="97"/>
        <v>2.2329999999999999E-2</v>
      </c>
      <c r="AG167" s="23">
        <f t="shared" si="97"/>
        <v>2.147E-2</v>
      </c>
      <c r="AH167" s="23">
        <f t="shared" si="97"/>
        <v>2.061E-2</v>
      </c>
      <c r="AI167" s="23">
        <f t="shared" si="97"/>
        <v>1.975E-2</v>
      </c>
    </row>
    <row r="168" spans="1:35" ht="16" x14ac:dyDescent="0.4">
      <c r="A168" s="22" t="s">
        <v>517</v>
      </c>
      <c r="B168" s="22" t="s">
        <v>745</v>
      </c>
      <c r="C168" s="22">
        <v>50</v>
      </c>
      <c r="D168" s="22">
        <v>1</v>
      </c>
      <c r="E168" s="22"/>
      <c r="F168" s="35" t="s">
        <v>798</v>
      </c>
      <c r="G168" s="22" t="s">
        <v>554</v>
      </c>
      <c r="H168" s="22">
        <f>EB!I104/(31.536*1000*'Residual Capacity'!D168)</f>
        <v>9.0658295281582951E-2</v>
      </c>
      <c r="I168" s="22">
        <f t="shared" si="98"/>
        <v>8.8849999999999998E-2</v>
      </c>
      <c r="J168" s="22">
        <f t="shared" si="97"/>
        <v>8.7040000000000006E-2</v>
      </c>
      <c r="K168" s="22">
        <f t="shared" si="97"/>
        <v>8.523E-2</v>
      </c>
      <c r="L168" s="22">
        <f t="shared" si="97"/>
        <v>8.3419999999999994E-2</v>
      </c>
      <c r="M168" s="22">
        <f t="shared" si="97"/>
        <v>8.1610000000000002E-2</v>
      </c>
      <c r="N168" s="22">
        <f t="shared" si="97"/>
        <v>7.9799999999999996E-2</v>
      </c>
      <c r="O168" s="22">
        <f t="shared" si="97"/>
        <v>7.7990000000000004E-2</v>
      </c>
      <c r="P168" s="22">
        <f t="shared" si="97"/>
        <v>7.6179999999999998E-2</v>
      </c>
      <c r="Q168" s="22">
        <f t="shared" si="97"/>
        <v>7.4370000000000006E-2</v>
      </c>
      <c r="R168" s="22">
        <f t="shared" si="97"/>
        <v>7.2559999999999999E-2</v>
      </c>
      <c r="S168" s="22">
        <f t="shared" si="97"/>
        <v>7.0749999999999993E-2</v>
      </c>
      <c r="T168" s="22">
        <f t="shared" si="97"/>
        <v>6.8940000000000001E-2</v>
      </c>
      <c r="U168" s="22">
        <f t="shared" si="97"/>
        <v>6.7129999999999995E-2</v>
      </c>
      <c r="V168" s="22">
        <f t="shared" si="97"/>
        <v>6.5320000000000003E-2</v>
      </c>
      <c r="W168" s="22">
        <f t="shared" si="97"/>
        <v>6.3509999999999997E-2</v>
      </c>
      <c r="X168" s="22">
        <f t="shared" si="97"/>
        <v>6.1699999999999998E-2</v>
      </c>
      <c r="Y168" s="22">
        <f t="shared" si="97"/>
        <v>5.9889999999999999E-2</v>
      </c>
      <c r="Z168" s="22">
        <f t="shared" si="97"/>
        <v>5.808E-2</v>
      </c>
      <c r="AA168" s="22">
        <f t="shared" si="97"/>
        <v>5.6270000000000001E-2</v>
      </c>
      <c r="AB168" s="22">
        <f t="shared" si="97"/>
        <v>5.4460000000000001E-2</v>
      </c>
      <c r="AC168" s="22">
        <f t="shared" si="97"/>
        <v>5.2650000000000002E-2</v>
      </c>
      <c r="AD168" s="22">
        <f t="shared" si="97"/>
        <v>5.0840000000000003E-2</v>
      </c>
      <c r="AE168" s="22">
        <f t="shared" si="97"/>
        <v>4.9029999999999997E-2</v>
      </c>
      <c r="AF168" s="22">
        <f t="shared" si="97"/>
        <v>4.7219999999999998E-2</v>
      </c>
      <c r="AG168" s="22">
        <f t="shared" si="97"/>
        <v>4.5409999999999999E-2</v>
      </c>
      <c r="AH168" s="22">
        <f t="shared" si="97"/>
        <v>4.36E-2</v>
      </c>
      <c r="AI168" s="22">
        <f t="shared" si="97"/>
        <v>4.1790000000000001E-2</v>
      </c>
    </row>
    <row r="169" spans="1:35" ht="16" x14ac:dyDescent="0.4">
      <c r="A169" s="23" t="s">
        <v>518</v>
      </c>
      <c r="B169" s="23" t="s">
        <v>746</v>
      </c>
      <c r="C169" s="23">
        <v>50</v>
      </c>
      <c r="D169" s="23">
        <v>1</v>
      </c>
      <c r="E169" s="23"/>
      <c r="F169" s="35" t="s">
        <v>798</v>
      </c>
      <c r="G169" s="23" t="s">
        <v>554</v>
      </c>
      <c r="H169" s="23">
        <f>EB!I95/(31.536*1000*'Residual Capacity'!D169)</f>
        <v>7.6103500761035003E-4</v>
      </c>
      <c r="I169" s="23">
        <f t="shared" si="98"/>
        <v>7.5000000000000002E-4</v>
      </c>
      <c r="J169" s="23">
        <f t="shared" si="97"/>
        <v>7.2999999999999996E-4</v>
      </c>
      <c r="K169" s="23">
        <f t="shared" si="97"/>
        <v>7.1000000000000002E-4</v>
      </c>
      <c r="L169" s="23">
        <f t="shared" si="97"/>
        <v>6.8999999999999997E-4</v>
      </c>
      <c r="M169" s="23">
        <f t="shared" si="97"/>
        <v>6.7000000000000002E-4</v>
      </c>
      <c r="N169" s="23">
        <f t="shared" si="97"/>
        <v>6.4999999999999997E-4</v>
      </c>
      <c r="O169" s="23">
        <f t="shared" si="97"/>
        <v>6.3000000000000003E-4</v>
      </c>
      <c r="P169" s="23">
        <f t="shared" si="97"/>
        <v>6.0999999999999997E-4</v>
      </c>
      <c r="Q169" s="23">
        <f t="shared" si="97"/>
        <v>5.9000000000000003E-4</v>
      </c>
      <c r="R169" s="23">
        <f t="shared" si="97"/>
        <v>5.6999999999999998E-4</v>
      </c>
      <c r="S169" s="23">
        <f t="shared" si="97"/>
        <v>5.5000000000000003E-4</v>
      </c>
      <c r="T169" s="23">
        <f t="shared" si="97"/>
        <v>5.2999999999999998E-4</v>
      </c>
      <c r="U169" s="23">
        <f t="shared" si="97"/>
        <v>5.1000000000000004E-4</v>
      </c>
      <c r="V169" s="23">
        <f t="shared" si="97"/>
        <v>4.8999999999999998E-4</v>
      </c>
      <c r="W169" s="23">
        <f t="shared" si="97"/>
        <v>4.6999999999999999E-4</v>
      </c>
      <c r="X169" s="23">
        <f t="shared" si="97"/>
        <v>4.4999999999999999E-4</v>
      </c>
      <c r="Y169" s="23">
        <f t="shared" si="97"/>
        <v>4.2999999999999999E-4</v>
      </c>
      <c r="Z169" s="23">
        <f t="shared" si="97"/>
        <v>4.0999999999999999E-4</v>
      </c>
      <c r="AA169" s="23">
        <f t="shared" si="97"/>
        <v>3.8999999999999999E-4</v>
      </c>
      <c r="AB169" s="23">
        <f t="shared" si="97"/>
        <v>3.6999999999999999E-4</v>
      </c>
      <c r="AC169" s="23">
        <f t="shared" si="97"/>
        <v>3.5E-4</v>
      </c>
      <c r="AD169" s="23">
        <f t="shared" si="97"/>
        <v>3.3E-4</v>
      </c>
      <c r="AE169" s="23">
        <f t="shared" si="97"/>
        <v>3.1E-4</v>
      </c>
      <c r="AF169" s="23">
        <f t="shared" si="97"/>
        <v>2.9E-4</v>
      </c>
      <c r="AG169" s="23">
        <f t="shared" si="97"/>
        <v>2.7E-4</v>
      </c>
      <c r="AH169" s="23">
        <f t="shared" si="97"/>
        <v>2.5000000000000001E-4</v>
      </c>
      <c r="AI169" s="23">
        <f t="shared" si="97"/>
        <v>2.3000000000000001E-4</v>
      </c>
    </row>
    <row r="170" spans="1:35" ht="16" x14ac:dyDescent="0.4">
      <c r="A170" s="22" t="s">
        <v>519</v>
      </c>
      <c r="B170" s="22" t="s">
        <v>747</v>
      </c>
      <c r="C170" s="22">
        <v>11</v>
      </c>
      <c r="D170" s="22">
        <v>5000</v>
      </c>
      <c r="E170" s="22"/>
      <c r="F170" s="35" t="s">
        <v>798</v>
      </c>
      <c r="G170" s="22" t="s">
        <v>559</v>
      </c>
      <c r="H170" s="22">
        <f>'Road transport'!D18</f>
        <v>0</v>
      </c>
      <c r="I170" s="22">
        <f>IF(H170-$H170/$C170&gt;0,ROUND(H170-$H170/$C170,0),0)</f>
        <v>0</v>
      </c>
      <c r="J170" s="22">
        <f t="shared" ref="J170:AI170" si="99">IF(I170-$H170/$C170&gt;0,ROUND(I170-$H170/$C170,0),0)</f>
        <v>0</v>
      </c>
      <c r="K170" s="22">
        <f t="shared" si="99"/>
        <v>0</v>
      </c>
      <c r="L170" s="22">
        <f t="shared" si="99"/>
        <v>0</v>
      </c>
      <c r="M170" s="22">
        <f t="shared" si="99"/>
        <v>0</v>
      </c>
      <c r="N170" s="22">
        <f t="shared" si="99"/>
        <v>0</v>
      </c>
      <c r="O170" s="22">
        <f t="shared" si="99"/>
        <v>0</v>
      </c>
      <c r="P170" s="22">
        <f t="shared" si="99"/>
        <v>0</v>
      </c>
      <c r="Q170" s="22">
        <f t="shared" si="99"/>
        <v>0</v>
      </c>
      <c r="R170" s="22">
        <f t="shared" si="99"/>
        <v>0</v>
      </c>
      <c r="S170" s="22">
        <f t="shared" si="99"/>
        <v>0</v>
      </c>
      <c r="T170" s="22">
        <f t="shared" si="99"/>
        <v>0</v>
      </c>
      <c r="U170" s="22">
        <f t="shared" si="99"/>
        <v>0</v>
      </c>
      <c r="V170" s="22">
        <f t="shared" si="99"/>
        <v>0</v>
      </c>
      <c r="W170" s="22">
        <f t="shared" si="99"/>
        <v>0</v>
      </c>
      <c r="X170" s="22">
        <f t="shared" si="99"/>
        <v>0</v>
      </c>
      <c r="Y170" s="22">
        <f t="shared" si="99"/>
        <v>0</v>
      </c>
      <c r="Z170" s="22">
        <f t="shared" si="99"/>
        <v>0</v>
      </c>
      <c r="AA170" s="22">
        <f t="shared" si="99"/>
        <v>0</v>
      </c>
      <c r="AB170" s="22">
        <f t="shared" si="99"/>
        <v>0</v>
      </c>
      <c r="AC170" s="22">
        <f t="shared" si="99"/>
        <v>0</v>
      </c>
      <c r="AD170" s="22">
        <f t="shared" si="99"/>
        <v>0</v>
      </c>
      <c r="AE170" s="22">
        <f t="shared" si="99"/>
        <v>0</v>
      </c>
      <c r="AF170" s="22">
        <f t="shared" si="99"/>
        <v>0</v>
      </c>
      <c r="AG170" s="22">
        <f t="shared" si="99"/>
        <v>0</v>
      </c>
      <c r="AH170" s="22">
        <f t="shared" si="99"/>
        <v>0</v>
      </c>
      <c r="AI170" s="22">
        <f t="shared" si="99"/>
        <v>0</v>
      </c>
    </row>
    <row r="171" spans="1:35" ht="16" x14ac:dyDescent="0.4">
      <c r="A171" s="23" t="s">
        <v>520</v>
      </c>
      <c r="B171" s="23" t="s">
        <v>748</v>
      </c>
      <c r="C171" s="23">
        <v>11</v>
      </c>
      <c r="D171" s="23">
        <v>5000</v>
      </c>
      <c r="E171" s="23"/>
      <c r="F171" s="35" t="s">
        <v>798</v>
      </c>
      <c r="G171" s="23" t="s">
        <v>559</v>
      </c>
      <c r="H171" s="23">
        <f>'Road transport'!B18</f>
        <v>380000</v>
      </c>
      <c r="I171" s="23">
        <f>IF(H171-$H171/$C171&gt;0,ROUND(H171-$H171/$C171,0),0)</f>
        <v>345455</v>
      </c>
      <c r="J171" s="23">
        <f t="shared" ref="J171:AI180" si="100">IF(I171-$H171/$C171&gt;0,ROUND(I171-$H171/$C171,0),0)</f>
        <v>310910</v>
      </c>
      <c r="K171" s="23">
        <f t="shared" si="100"/>
        <v>276365</v>
      </c>
      <c r="L171" s="23">
        <f t="shared" si="100"/>
        <v>241820</v>
      </c>
      <c r="M171" s="23">
        <f t="shared" si="100"/>
        <v>207275</v>
      </c>
      <c r="N171" s="23">
        <f t="shared" si="100"/>
        <v>172730</v>
      </c>
      <c r="O171" s="23">
        <f t="shared" si="100"/>
        <v>138185</v>
      </c>
      <c r="P171" s="23">
        <f t="shared" si="100"/>
        <v>103640</v>
      </c>
      <c r="Q171" s="23">
        <f t="shared" si="100"/>
        <v>69095</v>
      </c>
      <c r="R171" s="23">
        <f t="shared" si="100"/>
        <v>34550</v>
      </c>
      <c r="S171" s="23">
        <f t="shared" si="100"/>
        <v>5</v>
      </c>
      <c r="T171" s="23">
        <f t="shared" si="100"/>
        <v>0</v>
      </c>
      <c r="U171" s="23">
        <f t="shared" si="100"/>
        <v>0</v>
      </c>
      <c r="V171" s="23">
        <f t="shared" si="100"/>
        <v>0</v>
      </c>
      <c r="W171" s="23">
        <f t="shared" si="100"/>
        <v>0</v>
      </c>
      <c r="X171" s="23">
        <f t="shared" si="100"/>
        <v>0</v>
      </c>
      <c r="Y171" s="23">
        <f t="shared" si="100"/>
        <v>0</v>
      </c>
      <c r="Z171" s="23">
        <f t="shared" si="100"/>
        <v>0</v>
      </c>
      <c r="AA171" s="23">
        <f t="shared" si="100"/>
        <v>0</v>
      </c>
      <c r="AB171" s="23">
        <f t="shared" si="100"/>
        <v>0</v>
      </c>
      <c r="AC171" s="23">
        <f t="shared" si="100"/>
        <v>0</v>
      </c>
      <c r="AD171" s="23">
        <f t="shared" si="100"/>
        <v>0</v>
      </c>
      <c r="AE171" s="23">
        <f t="shared" si="100"/>
        <v>0</v>
      </c>
      <c r="AF171" s="23">
        <f t="shared" si="100"/>
        <v>0</v>
      </c>
      <c r="AG171" s="23">
        <f t="shared" si="100"/>
        <v>0</v>
      </c>
      <c r="AH171" s="23">
        <f t="shared" si="100"/>
        <v>0</v>
      </c>
      <c r="AI171" s="23">
        <f t="shared" si="100"/>
        <v>0</v>
      </c>
    </row>
    <row r="172" spans="1:35" ht="16" x14ac:dyDescent="0.4">
      <c r="A172" s="22" t="s">
        <v>521</v>
      </c>
      <c r="B172" s="22" t="s">
        <v>749</v>
      </c>
      <c r="C172" s="22">
        <v>20</v>
      </c>
      <c r="D172" s="22">
        <v>1500000</v>
      </c>
      <c r="E172" s="22"/>
      <c r="F172" s="35" t="s">
        <v>798</v>
      </c>
      <c r="G172" s="22" t="s">
        <v>559</v>
      </c>
      <c r="H172" s="22">
        <f>'Other transport'!B23</f>
        <v>1</v>
      </c>
      <c r="I172" s="22">
        <f t="shared" ref="I172:X199" si="101">IF(H172-$H172/$C172&gt;0,ROUND(H172-$H172/$C172,0),0)</f>
        <v>1</v>
      </c>
      <c r="J172" s="22">
        <f t="shared" si="101"/>
        <v>1</v>
      </c>
      <c r="K172" s="22">
        <f t="shared" si="101"/>
        <v>1</v>
      </c>
      <c r="L172" s="22">
        <f t="shared" si="101"/>
        <v>1</v>
      </c>
      <c r="M172" s="22">
        <f t="shared" si="101"/>
        <v>1</v>
      </c>
      <c r="N172" s="22">
        <f t="shared" si="101"/>
        <v>1</v>
      </c>
      <c r="O172" s="22">
        <f t="shared" si="101"/>
        <v>1</v>
      </c>
      <c r="P172" s="22">
        <f t="shared" si="101"/>
        <v>1</v>
      </c>
      <c r="Q172" s="22">
        <f t="shared" si="101"/>
        <v>1</v>
      </c>
      <c r="R172" s="22">
        <f t="shared" si="101"/>
        <v>1</v>
      </c>
      <c r="S172" s="22">
        <f t="shared" si="101"/>
        <v>1</v>
      </c>
      <c r="T172" s="22">
        <f t="shared" si="101"/>
        <v>1</v>
      </c>
      <c r="U172" s="22">
        <f t="shared" si="101"/>
        <v>1</v>
      </c>
      <c r="V172" s="22">
        <f t="shared" si="101"/>
        <v>1</v>
      </c>
      <c r="W172" s="22">
        <f t="shared" si="101"/>
        <v>1</v>
      </c>
      <c r="X172" s="22">
        <f t="shared" si="101"/>
        <v>1</v>
      </c>
      <c r="Y172" s="22">
        <f t="shared" si="100"/>
        <v>1</v>
      </c>
      <c r="Z172" s="22">
        <f t="shared" si="100"/>
        <v>1</v>
      </c>
      <c r="AA172" s="22">
        <f t="shared" si="100"/>
        <v>1</v>
      </c>
      <c r="AB172" s="22">
        <f t="shared" si="100"/>
        <v>1</v>
      </c>
      <c r="AC172" s="22">
        <f t="shared" si="100"/>
        <v>1</v>
      </c>
      <c r="AD172" s="22">
        <f t="shared" si="100"/>
        <v>1</v>
      </c>
      <c r="AE172" s="22">
        <f t="shared" si="100"/>
        <v>1</v>
      </c>
      <c r="AF172" s="22">
        <f t="shared" si="100"/>
        <v>1</v>
      </c>
      <c r="AG172" s="22">
        <f t="shared" si="100"/>
        <v>1</v>
      </c>
      <c r="AH172" s="22">
        <f t="shared" si="100"/>
        <v>1</v>
      </c>
      <c r="AI172" s="22">
        <f t="shared" si="100"/>
        <v>1</v>
      </c>
    </row>
    <row r="173" spans="1:35" ht="16" x14ac:dyDescent="0.4">
      <c r="A173" s="23" t="s">
        <v>522</v>
      </c>
      <c r="B173" s="23" t="s">
        <v>750</v>
      </c>
      <c r="C173" s="23">
        <v>16</v>
      </c>
      <c r="D173" s="23">
        <v>100000</v>
      </c>
      <c r="E173" s="23"/>
      <c r="F173" s="35" t="s">
        <v>798</v>
      </c>
      <c r="G173" s="23" t="s">
        <v>559</v>
      </c>
      <c r="H173" s="23">
        <f>'Road transport'!D19</f>
        <v>0</v>
      </c>
      <c r="I173" s="23">
        <f t="shared" si="101"/>
        <v>0</v>
      </c>
      <c r="J173" s="23">
        <f t="shared" si="100"/>
        <v>0</v>
      </c>
      <c r="K173" s="23">
        <f t="shared" si="100"/>
        <v>0</v>
      </c>
      <c r="L173" s="23">
        <f t="shared" si="100"/>
        <v>0</v>
      </c>
      <c r="M173" s="23">
        <f t="shared" si="100"/>
        <v>0</v>
      </c>
      <c r="N173" s="23">
        <f t="shared" si="100"/>
        <v>0</v>
      </c>
      <c r="O173" s="23">
        <f t="shared" si="100"/>
        <v>0</v>
      </c>
      <c r="P173" s="23">
        <f t="shared" si="100"/>
        <v>0</v>
      </c>
      <c r="Q173" s="23">
        <f t="shared" si="100"/>
        <v>0</v>
      </c>
      <c r="R173" s="23">
        <f t="shared" si="100"/>
        <v>0</v>
      </c>
      <c r="S173" s="23">
        <f t="shared" si="100"/>
        <v>0</v>
      </c>
      <c r="T173" s="23">
        <f t="shared" si="100"/>
        <v>0</v>
      </c>
      <c r="U173" s="23">
        <f t="shared" si="100"/>
        <v>0</v>
      </c>
      <c r="V173" s="23">
        <f t="shared" si="100"/>
        <v>0</v>
      </c>
      <c r="W173" s="23">
        <f t="shared" si="100"/>
        <v>0</v>
      </c>
      <c r="X173" s="23">
        <f t="shared" si="100"/>
        <v>0</v>
      </c>
      <c r="Y173" s="23">
        <f t="shared" si="100"/>
        <v>0</v>
      </c>
      <c r="Z173" s="23">
        <f t="shared" si="100"/>
        <v>0</v>
      </c>
      <c r="AA173" s="23">
        <f t="shared" si="100"/>
        <v>0</v>
      </c>
      <c r="AB173" s="23">
        <f t="shared" si="100"/>
        <v>0</v>
      </c>
      <c r="AC173" s="23">
        <f t="shared" si="100"/>
        <v>0</v>
      </c>
      <c r="AD173" s="23">
        <f t="shared" si="100"/>
        <v>0</v>
      </c>
      <c r="AE173" s="23">
        <f t="shared" si="100"/>
        <v>0</v>
      </c>
      <c r="AF173" s="23">
        <f t="shared" si="100"/>
        <v>0</v>
      </c>
      <c r="AG173" s="23">
        <f t="shared" si="100"/>
        <v>0</v>
      </c>
      <c r="AH173" s="23">
        <f t="shared" si="100"/>
        <v>0</v>
      </c>
      <c r="AI173" s="23">
        <f t="shared" si="100"/>
        <v>0</v>
      </c>
    </row>
    <row r="174" spans="1:35" ht="16" x14ac:dyDescent="0.4">
      <c r="A174" s="22" t="s">
        <v>523</v>
      </c>
      <c r="B174" s="22" t="s">
        <v>524</v>
      </c>
      <c r="C174" s="22">
        <v>16</v>
      </c>
      <c r="D174" s="22">
        <v>100000</v>
      </c>
      <c r="E174" s="22"/>
      <c r="F174" s="35" t="s">
        <v>798</v>
      </c>
      <c r="G174" s="22" t="s">
        <v>559</v>
      </c>
      <c r="H174" s="22">
        <v>0</v>
      </c>
      <c r="I174" s="22">
        <f t="shared" si="101"/>
        <v>0</v>
      </c>
      <c r="J174" s="22">
        <f t="shared" si="100"/>
        <v>0</v>
      </c>
      <c r="K174" s="22">
        <f t="shared" si="100"/>
        <v>0</v>
      </c>
      <c r="L174" s="22">
        <f t="shared" si="100"/>
        <v>0</v>
      </c>
      <c r="M174" s="22">
        <f t="shared" si="100"/>
        <v>0</v>
      </c>
      <c r="N174" s="22">
        <f t="shared" si="100"/>
        <v>0</v>
      </c>
      <c r="O174" s="22">
        <f t="shared" si="100"/>
        <v>0</v>
      </c>
      <c r="P174" s="22">
        <f t="shared" si="100"/>
        <v>0</v>
      </c>
      <c r="Q174" s="22">
        <f t="shared" si="100"/>
        <v>0</v>
      </c>
      <c r="R174" s="22">
        <f t="shared" si="100"/>
        <v>0</v>
      </c>
      <c r="S174" s="22">
        <f t="shared" si="100"/>
        <v>0</v>
      </c>
      <c r="T174" s="22">
        <f t="shared" si="100"/>
        <v>0</v>
      </c>
      <c r="U174" s="22">
        <f t="shared" si="100"/>
        <v>0</v>
      </c>
      <c r="V174" s="22">
        <f t="shared" si="100"/>
        <v>0</v>
      </c>
      <c r="W174" s="22">
        <f t="shared" si="100"/>
        <v>0</v>
      </c>
      <c r="X174" s="22">
        <f t="shared" si="100"/>
        <v>0</v>
      </c>
      <c r="Y174" s="22">
        <f t="shared" si="100"/>
        <v>0</v>
      </c>
      <c r="Z174" s="22">
        <f t="shared" si="100"/>
        <v>0</v>
      </c>
      <c r="AA174" s="22">
        <f t="shared" si="100"/>
        <v>0</v>
      </c>
      <c r="AB174" s="22">
        <f t="shared" si="100"/>
        <v>0</v>
      </c>
      <c r="AC174" s="22">
        <f t="shared" si="100"/>
        <v>0</v>
      </c>
      <c r="AD174" s="22">
        <f t="shared" si="100"/>
        <v>0</v>
      </c>
      <c r="AE174" s="22">
        <f t="shared" si="100"/>
        <v>0</v>
      </c>
      <c r="AF174" s="22">
        <f t="shared" si="100"/>
        <v>0</v>
      </c>
      <c r="AG174" s="22">
        <f t="shared" si="100"/>
        <v>0</v>
      </c>
      <c r="AH174" s="22">
        <f t="shared" si="100"/>
        <v>0</v>
      </c>
      <c r="AI174" s="22">
        <f t="shared" si="100"/>
        <v>0</v>
      </c>
    </row>
    <row r="175" spans="1:35" ht="16" x14ac:dyDescent="0.4">
      <c r="A175" s="23" t="s">
        <v>525</v>
      </c>
      <c r="B175" s="23" t="s">
        <v>751</v>
      </c>
      <c r="C175" s="23">
        <v>16</v>
      </c>
      <c r="D175" s="23">
        <v>100000</v>
      </c>
      <c r="E175" s="23"/>
      <c r="F175" s="35" t="s">
        <v>798</v>
      </c>
      <c r="G175" s="23" t="s">
        <v>559</v>
      </c>
      <c r="H175" s="23">
        <f>'Road transport'!B19</f>
        <v>35000</v>
      </c>
      <c r="I175" s="23">
        <f t="shared" si="101"/>
        <v>32813</v>
      </c>
      <c r="J175" s="23">
        <f t="shared" si="100"/>
        <v>30626</v>
      </c>
      <c r="K175" s="23">
        <f t="shared" si="100"/>
        <v>28439</v>
      </c>
      <c r="L175" s="23">
        <f t="shared" si="100"/>
        <v>26252</v>
      </c>
      <c r="M175" s="23">
        <f t="shared" si="100"/>
        <v>24065</v>
      </c>
      <c r="N175" s="23">
        <f t="shared" si="100"/>
        <v>21878</v>
      </c>
      <c r="O175" s="23">
        <f t="shared" si="100"/>
        <v>19691</v>
      </c>
      <c r="P175" s="23">
        <f t="shared" si="100"/>
        <v>17504</v>
      </c>
      <c r="Q175" s="23">
        <f t="shared" si="100"/>
        <v>15317</v>
      </c>
      <c r="R175" s="23">
        <f t="shared" si="100"/>
        <v>13130</v>
      </c>
      <c r="S175" s="23">
        <f t="shared" si="100"/>
        <v>10943</v>
      </c>
      <c r="T175" s="23">
        <f t="shared" si="100"/>
        <v>8756</v>
      </c>
      <c r="U175" s="23">
        <f t="shared" si="100"/>
        <v>6569</v>
      </c>
      <c r="V175" s="23">
        <f t="shared" si="100"/>
        <v>4382</v>
      </c>
      <c r="W175" s="23">
        <f t="shared" si="100"/>
        <v>2195</v>
      </c>
      <c r="X175" s="23">
        <f t="shared" si="100"/>
        <v>8</v>
      </c>
      <c r="Y175" s="23">
        <f t="shared" si="100"/>
        <v>0</v>
      </c>
      <c r="Z175" s="23">
        <f t="shared" si="100"/>
        <v>0</v>
      </c>
      <c r="AA175" s="23">
        <f t="shared" si="100"/>
        <v>0</v>
      </c>
      <c r="AB175" s="23">
        <f t="shared" si="100"/>
        <v>0</v>
      </c>
      <c r="AC175" s="23">
        <f t="shared" si="100"/>
        <v>0</v>
      </c>
      <c r="AD175" s="23">
        <f t="shared" si="100"/>
        <v>0</v>
      </c>
      <c r="AE175" s="23">
        <f t="shared" si="100"/>
        <v>0</v>
      </c>
      <c r="AF175" s="23">
        <f t="shared" si="100"/>
        <v>0</v>
      </c>
      <c r="AG175" s="23">
        <f t="shared" si="100"/>
        <v>0</v>
      </c>
      <c r="AH175" s="23">
        <f t="shared" si="100"/>
        <v>0</v>
      </c>
      <c r="AI175" s="23">
        <f t="shared" si="100"/>
        <v>0</v>
      </c>
    </row>
    <row r="176" spans="1:35" ht="16" x14ac:dyDescent="0.4">
      <c r="A176" s="22" t="s">
        <v>572</v>
      </c>
      <c r="B176" s="22" t="s">
        <v>752</v>
      </c>
      <c r="C176" s="22">
        <v>16</v>
      </c>
      <c r="D176" s="22">
        <v>100000</v>
      </c>
      <c r="E176" s="22"/>
      <c r="F176" s="35" t="s">
        <v>798</v>
      </c>
      <c r="G176" s="22" t="s">
        <v>559</v>
      </c>
      <c r="H176" s="22">
        <f>'Road transport'!C19</f>
        <v>0</v>
      </c>
      <c r="I176" s="22">
        <f t="shared" si="101"/>
        <v>0</v>
      </c>
      <c r="J176" s="22">
        <f t="shared" si="100"/>
        <v>0</v>
      </c>
      <c r="K176" s="22">
        <f t="shared" si="100"/>
        <v>0</v>
      </c>
      <c r="L176" s="22">
        <f t="shared" si="100"/>
        <v>0</v>
      </c>
      <c r="M176" s="22">
        <f t="shared" si="100"/>
        <v>0</v>
      </c>
      <c r="N176" s="22">
        <f t="shared" si="100"/>
        <v>0</v>
      </c>
      <c r="O176" s="22">
        <f t="shared" si="100"/>
        <v>0</v>
      </c>
      <c r="P176" s="22">
        <f t="shared" si="100"/>
        <v>0</v>
      </c>
      <c r="Q176" s="22">
        <f t="shared" si="100"/>
        <v>0</v>
      </c>
      <c r="R176" s="22">
        <f t="shared" si="100"/>
        <v>0</v>
      </c>
      <c r="S176" s="22">
        <f t="shared" si="100"/>
        <v>0</v>
      </c>
      <c r="T176" s="22">
        <f t="shared" si="100"/>
        <v>0</v>
      </c>
      <c r="U176" s="22">
        <f t="shared" si="100"/>
        <v>0</v>
      </c>
      <c r="V176" s="22">
        <f t="shared" si="100"/>
        <v>0</v>
      </c>
      <c r="W176" s="22">
        <f t="shared" si="100"/>
        <v>0</v>
      </c>
      <c r="X176" s="22">
        <f t="shared" si="100"/>
        <v>0</v>
      </c>
      <c r="Y176" s="22">
        <f t="shared" si="100"/>
        <v>0</v>
      </c>
      <c r="Z176" s="22">
        <f t="shared" si="100"/>
        <v>0</v>
      </c>
      <c r="AA176" s="22">
        <f t="shared" si="100"/>
        <v>0</v>
      </c>
      <c r="AB176" s="22">
        <f t="shared" si="100"/>
        <v>0</v>
      </c>
      <c r="AC176" s="22">
        <f t="shared" si="100"/>
        <v>0</v>
      </c>
      <c r="AD176" s="22">
        <f t="shared" si="100"/>
        <v>0</v>
      </c>
      <c r="AE176" s="22">
        <f t="shared" si="100"/>
        <v>0</v>
      </c>
      <c r="AF176" s="22">
        <f t="shared" si="100"/>
        <v>0</v>
      </c>
      <c r="AG176" s="22">
        <f t="shared" si="100"/>
        <v>0</v>
      </c>
      <c r="AH176" s="22">
        <f t="shared" si="100"/>
        <v>0</v>
      </c>
      <c r="AI176" s="22">
        <f t="shared" si="100"/>
        <v>0</v>
      </c>
    </row>
    <row r="177" spans="1:35" ht="16" x14ac:dyDescent="0.4">
      <c r="A177" s="23" t="s">
        <v>526</v>
      </c>
      <c r="B177" s="23" t="s">
        <v>753</v>
      </c>
      <c r="C177" s="23">
        <v>15</v>
      </c>
      <c r="D177" s="23">
        <v>12500</v>
      </c>
      <c r="E177" s="23"/>
      <c r="F177" s="35" t="s">
        <v>798</v>
      </c>
      <c r="G177" s="23" t="s">
        <v>559</v>
      </c>
      <c r="H177" s="23">
        <f>'Road transport'!D20</f>
        <v>3200</v>
      </c>
      <c r="I177" s="23">
        <f t="shared" si="101"/>
        <v>2987</v>
      </c>
      <c r="J177" s="23">
        <f t="shared" si="100"/>
        <v>2774</v>
      </c>
      <c r="K177" s="23">
        <f t="shared" si="100"/>
        <v>2561</v>
      </c>
      <c r="L177" s="23">
        <f t="shared" si="100"/>
        <v>2348</v>
      </c>
      <c r="M177" s="23">
        <f t="shared" si="100"/>
        <v>2135</v>
      </c>
      <c r="N177" s="23">
        <f t="shared" si="100"/>
        <v>1922</v>
      </c>
      <c r="O177" s="23">
        <f t="shared" si="100"/>
        <v>1709</v>
      </c>
      <c r="P177" s="23">
        <f t="shared" si="100"/>
        <v>1496</v>
      </c>
      <c r="Q177" s="23">
        <f t="shared" si="100"/>
        <v>1283</v>
      </c>
      <c r="R177" s="23">
        <f t="shared" si="100"/>
        <v>1070</v>
      </c>
      <c r="S177" s="23">
        <f t="shared" si="100"/>
        <v>857</v>
      </c>
      <c r="T177" s="23">
        <f t="shared" si="100"/>
        <v>644</v>
      </c>
      <c r="U177" s="23">
        <f t="shared" si="100"/>
        <v>431</v>
      </c>
      <c r="V177" s="23">
        <f t="shared" si="100"/>
        <v>218</v>
      </c>
      <c r="W177" s="23">
        <f t="shared" si="100"/>
        <v>5</v>
      </c>
      <c r="X177" s="23">
        <f t="shared" si="100"/>
        <v>0</v>
      </c>
      <c r="Y177" s="23">
        <f t="shared" si="100"/>
        <v>0</v>
      </c>
      <c r="Z177" s="23">
        <f t="shared" si="100"/>
        <v>0</v>
      </c>
      <c r="AA177" s="23">
        <f t="shared" si="100"/>
        <v>0</v>
      </c>
      <c r="AB177" s="23">
        <f t="shared" si="100"/>
        <v>0</v>
      </c>
      <c r="AC177" s="23">
        <f t="shared" si="100"/>
        <v>0</v>
      </c>
      <c r="AD177" s="23">
        <f t="shared" si="100"/>
        <v>0</v>
      </c>
      <c r="AE177" s="23">
        <f t="shared" si="100"/>
        <v>0</v>
      </c>
      <c r="AF177" s="23">
        <f t="shared" si="100"/>
        <v>0</v>
      </c>
      <c r="AG177" s="23">
        <f t="shared" si="100"/>
        <v>0</v>
      </c>
      <c r="AH177" s="23">
        <f t="shared" si="100"/>
        <v>0</v>
      </c>
      <c r="AI177" s="23">
        <f t="shared" si="100"/>
        <v>0</v>
      </c>
    </row>
    <row r="178" spans="1:35" ht="16" x14ac:dyDescent="0.4">
      <c r="A178" s="22" t="s">
        <v>527</v>
      </c>
      <c r="B178" s="22" t="s">
        <v>528</v>
      </c>
      <c r="C178" s="22">
        <v>12</v>
      </c>
      <c r="D178" s="22">
        <v>12500</v>
      </c>
      <c r="E178" s="22"/>
      <c r="F178" s="35" t="s">
        <v>798</v>
      </c>
      <c r="G178" s="22" t="s">
        <v>559</v>
      </c>
      <c r="H178" s="22">
        <v>0</v>
      </c>
      <c r="I178" s="22">
        <f t="shared" si="101"/>
        <v>0</v>
      </c>
      <c r="J178" s="22">
        <f t="shared" si="100"/>
        <v>0</v>
      </c>
      <c r="K178" s="22">
        <f t="shared" si="100"/>
        <v>0</v>
      </c>
      <c r="L178" s="22">
        <f t="shared" si="100"/>
        <v>0</v>
      </c>
      <c r="M178" s="22">
        <f t="shared" si="100"/>
        <v>0</v>
      </c>
      <c r="N178" s="22">
        <f t="shared" si="100"/>
        <v>0</v>
      </c>
      <c r="O178" s="22">
        <f t="shared" si="100"/>
        <v>0</v>
      </c>
      <c r="P178" s="22">
        <f t="shared" si="100"/>
        <v>0</v>
      </c>
      <c r="Q178" s="22">
        <f t="shared" si="100"/>
        <v>0</v>
      </c>
      <c r="R178" s="22">
        <f t="shared" si="100"/>
        <v>0</v>
      </c>
      <c r="S178" s="22">
        <f t="shared" si="100"/>
        <v>0</v>
      </c>
      <c r="T178" s="22">
        <f t="shared" si="100"/>
        <v>0</v>
      </c>
      <c r="U178" s="22">
        <f t="shared" si="100"/>
        <v>0</v>
      </c>
      <c r="V178" s="22">
        <f t="shared" si="100"/>
        <v>0</v>
      </c>
      <c r="W178" s="22">
        <f t="shared" si="100"/>
        <v>0</v>
      </c>
      <c r="X178" s="22">
        <f t="shared" si="100"/>
        <v>0</v>
      </c>
      <c r="Y178" s="22">
        <f t="shared" si="100"/>
        <v>0</v>
      </c>
      <c r="Z178" s="22">
        <f t="shared" si="100"/>
        <v>0</v>
      </c>
      <c r="AA178" s="22">
        <f t="shared" si="100"/>
        <v>0</v>
      </c>
      <c r="AB178" s="22">
        <f t="shared" si="100"/>
        <v>0</v>
      </c>
      <c r="AC178" s="22">
        <f t="shared" si="100"/>
        <v>0</v>
      </c>
      <c r="AD178" s="22">
        <f t="shared" si="100"/>
        <v>0</v>
      </c>
      <c r="AE178" s="22">
        <f t="shared" si="100"/>
        <v>0</v>
      </c>
      <c r="AF178" s="22">
        <f t="shared" si="100"/>
        <v>0</v>
      </c>
      <c r="AG178" s="22">
        <f t="shared" si="100"/>
        <v>0</v>
      </c>
      <c r="AH178" s="22">
        <f t="shared" si="100"/>
        <v>0</v>
      </c>
      <c r="AI178" s="22">
        <f t="shared" si="100"/>
        <v>0</v>
      </c>
    </row>
    <row r="179" spans="1:35" ht="16" x14ac:dyDescent="0.4">
      <c r="A179" s="23" t="s">
        <v>529</v>
      </c>
      <c r="B179" s="23" t="s">
        <v>754</v>
      </c>
      <c r="C179" s="23">
        <v>20</v>
      </c>
      <c r="D179" s="23">
        <v>12500</v>
      </c>
      <c r="E179" s="23"/>
      <c r="F179" s="35" t="s">
        <v>798</v>
      </c>
      <c r="G179" s="23" t="s">
        <v>559</v>
      </c>
      <c r="H179" s="23">
        <f>'Road transport'!B20</f>
        <v>150000</v>
      </c>
      <c r="I179" s="23">
        <f t="shared" si="101"/>
        <v>142500</v>
      </c>
      <c r="J179" s="23">
        <f t="shared" si="100"/>
        <v>135000</v>
      </c>
      <c r="K179" s="23">
        <f t="shared" si="100"/>
        <v>127500</v>
      </c>
      <c r="L179" s="23">
        <f t="shared" si="100"/>
        <v>120000</v>
      </c>
      <c r="M179" s="23">
        <f t="shared" si="100"/>
        <v>112500</v>
      </c>
      <c r="N179" s="23">
        <f t="shared" si="100"/>
        <v>105000</v>
      </c>
      <c r="O179" s="23">
        <f t="shared" si="100"/>
        <v>97500</v>
      </c>
      <c r="P179" s="23">
        <f t="shared" si="100"/>
        <v>90000</v>
      </c>
      <c r="Q179" s="23">
        <f t="shared" si="100"/>
        <v>82500</v>
      </c>
      <c r="R179" s="23">
        <f t="shared" si="100"/>
        <v>75000</v>
      </c>
      <c r="S179" s="23">
        <f t="shared" si="100"/>
        <v>67500</v>
      </c>
      <c r="T179" s="23">
        <f t="shared" si="100"/>
        <v>60000</v>
      </c>
      <c r="U179" s="23">
        <f t="shared" si="100"/>
        <v>52500</v>
      </c>
      <c r="V179" s="23">
        <f t="shared" si="100"/>
        <v>45000</v>
      </c>
      <c r="W179" s="23">
        <f t="shared" si="100"/>
        <v>37500</v>
      </c>
      <c r="X179" s="23">
        <f t="shared" si="100"/>
        <v>30000</v>
      </c>
      <c r="Y179" s="23">
        <f t="shared" si="100"/>
        <v>22500</v>
      </c>
      <c r="Z179" s="23">
        <f t="shared" si="100"/>
        <v>15000</v>
      </c>
      <c r="AA179" s="23">
        <f t="shared" si="100"/>
        <v>7500</v>
      </c>
      <c r="AB179" s="23">
        <f t="shared" si="100"/>
        <v>0</v>
      </c>
      <c r="AC179" s="23">
        <f t="shared" si="100"/>
        <v>0</v>
      </c>
      <c r="AD179" s="23">
        <f t="shared" si="100"/>
        <v>0</v>
      </c>
      <c r="AE179" s="23">
        <f t="shared" si="100"/>
        <v>0</v>
      </c>
      <c r="AF179" s="23">
        <f t="shared" si="100"/>
        <v>0</v>
      </c>
      <c r="AG179" s="23">
        <f t="shared" si="100"/>
        <v>0</v>
      </c>
      <c r="AH179" s="23">
        <f t="shared" si="100"/>
        <v>0</v>
      </c>
      <c r="AI179" s="23">
        <f t="shared" si="100"/>
        <v>0</v>
      </c>
    </row>
    <row r="180" spans="1:35" ht="16" x14ac:dyDescent="0.4">
      <c r="A180" s="22" t="s">
        <v>530</v>
      </c>
      <c r="B180" s="22" t="s">
        <v>755</v>
      </c>
      <c r="C180" s="22">
        <v>20</v>
      </c>
      <c r="D180" s="22">
        <v>12500</v>
      </c>
      <c r="E180" s="22"/>
      <c r="F180" s="35" t="s">
        <v>798</v>
      </c>
      <c r="G180" s="22" t="s">
        <v>559</v>
      </c>
      <c r="H180" s="22">
        <f>'Road transport'!C20</f>
        <v>0</v>
      </c>
      <c r="I180" s="22">
        <f t="shared" si="101"/>
        <v>0</v>
      </c>
      <c r="J180" s="22">
        <f t="shared" si="100"/>
        <v>0</v>
      </c>
      <c r="K180" s="22">
        <f t="shared" si="100"/>
        <v>0</v>
      </c>
      <c r="L180" s="22">
        <f t="shared" si="100"/>
        <v>0</v>
      </c>
      <c r="M180" s="22">
        <f t="shared" si="100"/>
        <v>0</v>
      </c>
      <c r="N180" s="22">
        <f t="shared" si="100"/>
        <v>0</v>
      </c>
      <c r="O180" s="22">
        <f t="shared" si="100"/>
        <v>0</v>
      </c>
      <c r="P180" s="22">
        <f t="shared" si="100"/>
        <v>0</v>
      </c>
      <c r="Q180" s="22">
        <f t="shared" si="100"/>
        <v>0</v>
      </c>
      <c r="R180" s="22">
        <f t="shared" si="100"/>
        <v>0</v>
      </c>
      <c r="S180" s="22">
        <f t="shared" si="100"/>
        <v>0</v>
      </c>
      <c r="T180" s="22">
        <f t="shared" si="100"/>
        <v>0</v>
      </c>
      <c r="U180" s="22">
        <f t="shared" si="100"/>
        <v>0</v>
      </c>
      <c r="V180" s="22">
        <f t="shared" si="100"/>
        <v>0</v>
      </c>
      <c r="W180" s="22">
        <f t="shared" si="100"/>
        <v>0</v>
      </c>
      <c r="X180" s="22">
        <f t="shared" si="100"/>
        <v>0</v>
      </c>
      <c r="Y180" s="22">
        <f t="shared" si="100"/>
        <v>0</v>
      </c>
      <c r="Z180" s="22">
        <f t="shared" si="100"/>
        <v>0</v>
      </c>
      <c r="AA180" s="22">
        <f t="shared" si="100"/>
        <v>0</v>
      </c>
      <c r="AB180" s="22">
        <f t="shared" si="100"/>
        <v>0</v>
      </c>
      <c r="AC180" s="22">
        <f t="shared" si="100"/>
        <v>0</v>
      </c>
      <c r="AD180" s="22">
        <f t="shared" si="100"/>
        <v>0</v>
      </c>
      <c r="AE180" s="22">
        <f t="shared" si="100"/>
        <v>0</v>
      </c>
      <c r="AF180" s="22">
        <f t="shared" si="100"/>
        <v>0</v>
      </c>
      <c r="AG180" s="22">
        <f t="shared" si="100"/>
        <v>0</v>
      </c>
      <c r="AH180" s="22">
        <f t="shared" si="100"/>
        <v>0</v>
      </c>
      <c r="AI180" s="22">
        <f t="shared" si="100"/>
        <v>0</v>
      </c>
    </row>
    <row r="181" spans="1:35" ht="16" x14ac:dyDescent="0.4">
      <c r="A181" s="23" t="s">
        <v>573</v>
      </c>
      <c r="B181" s="23" t="s">
        <v>756</v>
      </c>
      <c r="C181" s="23">
        <v>35</v>
      </c>
      <c r="D181" s="23">
        <v>120000</v>
      </c>
      <c r="E181" s="23"/>
      <c r="F181" s="35" t="s">
        <v>798</v>
      </c>
      <c r="G181" s="23" t="s">
        <v>559</v>
      </c>
      <c r="H181" s="23">
        <f>'Other transport'!B28</f>
        <v>0</v>
      </c>
      <c r="I181" s="23">
        <f t="shared" si="101"/>
        <v>0</v>
      </c>
      <c r="J181" s="23">
        <f t="shared" ref="J181:AI190" si="102">IF(I181-$H181/$C181&gt;0,ROUND(I181-$H181/$C181,0),0)</f>
        <v>0</v>
      </c>
      <c r="K181" s="23">
        <f t="shared" si="102"/>
        <v>0</v>
      </c>
      <c r="L181" s="23">
        <f t="shared" si="102"/>
        <v>0</v>
      </c>
      <c r="M181" s="23">
        <f t="shared" si="102"/>
        <v>0</v>
      </c>
      <c r="N181" s="23">
        <f t="shared" si="102"/>
        <v>0</v>
      </c>
      <c r="O181" s="23">
        <f t="shared" si="102"/>
        <v>0</v>
      </c>
      <c r="P181" s="23">
        <f t="shared" si="102"/>
        <v>0</v>
      </c>
      <c r="Q181" s="23">
        <f t="shared" si="102"/>
        <v>0</v>
      </c>
      <c r="R181" s="23">
        <f t="shared" si="102"/>
        <v>0</v>
      </c>
      <c r="S181" s="23">
        <f t="shared" si="102"/>
        <v>0</v>
      </c>
      <c r="T181" s="23">
        <f t="shared" si="102"/>
        <v>0</v>
      </c>
      <c r="U181" s="23">
        <f t="shared" si="102"/>
        <v>0</v>
      </c>
      <c r="V181" s="23">
        <f t="shared" si="102"/>
        <v>0</v>
      </c>
      <c r="W181" s="23">
        <f t="shared" si="102"/>
        <v>0</v>
      </c>
      <c r="X181" s="23">
        <f t="shared" si="102"/>
        <v>0</v>
      </c>
      <c r="Y181" s="23">
        <f t="shared" si="102"/>
        <v>0</v>
      </c>
      <c r="Z181" s="23">
        <f t="shared" si="102"/>
        <v>0</v>
      </c>
      <c r="AA181" s="23">
        <f t="shared" si="102"/>
        <v>0</v>
      </c>
      <c r="AB181" s="23">
        <f t="shared" si="102"/>
        <v>0</v>
      </c>
      <c r="AC181" s="23">
        <f t="shared" si="102"/>
        <v>0</v>
      </c>
      <c r="AD181" s="23">
        <f t="shared" si="102"/>
        <v>0</v>
      </c>
      <c r="AE181" s="23">
        <f t="shared" si="102"/>
        <v>0</v>
      </c>
      <c r="AF181" s="23">
        <f t="shared" si="102"/>
        <v>0</v>
      </c>
      <c r="AG181" s="23">
        <f t="shared" si="102"/>
        <v>0</v>
      </c>
      <c r="AH181" s="23">
        <f t="shared" si="102"/>
        <v>0</v>
      </c>
      <c r="AI181" s="23">
        <f t="shared" si="102"/>
        <v>0</v>
      </c>
    </row>
    <row r="182" spans="1:35" ht="16" x14ac:dyDescent="0.4">
      <c r="A182" s="22" t="s">
        <v>574</v>
      </c>
      <c r="B182" s="22" t="s">
        <v>531</v>
      </c>
      <c r="C182" s="22">
        <v>35</v>
      </c>
      <c r="D182" s="22">
        <v>120000</v>
      </c>
      <c r="E182" s="22"/>
      <c r="F182" s="35" t="s">
        <v>798</v>
      </c>
      <c r="G182" s="22" t="s">
        <v>559</v>
      </c>
      <c r="H182" s="22">
        <v>0</v>
      </c>
      <c r="I182" s="22">
        <f t="shared" si="101"/>
        <v>0</v>
      </c>
      <c r="J182" s="22">
        <f t="shared" si="102"/>
        <v>0</v>
      </c>
      <c r="K182" s="22">
        <f t="shared" si="102"/>
        <v>0</v>
      </c>
      <c r="L182" s="22">
        <f t="shared" si="102"/>
        <v>0</v>
      </c>
      <c r="M182" s="22">
        <f t="shared" si="102"/>
        <v>0</v>
      </c>
      <c r="N182" s="22">
        <f t="shared" si="102"/>
        <v>0</v>
      </c>
      <c r="O182" s="22">
        <f t="shared" si="102"/>
        <v>0</v>
      </c>
      <c r="P182" s="22">
        <f t="shared" si="102"/>
        <v>0</v>
      </c>
      <c r="Q182" s="22">
        <f t="shared" si="102"/>
        <v>0</v>
      </c>
      <c r="R182" s="22">
        <f t="shared" si="102"/>
        <v>0</v>
      </c>
      <c r="S182" s="22">
        <f t="shared" si="102"/>
        <v>0</v>
      </c>
      <c r="T182" s="22">
        <f t="shared" si="102"/>
        <v>0</v>
      </c>
      <c r="U182" s="22">
        <f t="shared" si="102"/>
        <v>0</v>
      </c>
      <c r="V182" s="22">
        <f t="shared" si="102"/>
        <v>0</v>
      </c>
      <c r="W182" s="22">
        <f t="shared" si="102"/>
        <v>0</v>
      </c>
      <c r="X182" s="22">
        <f t="shared" si="102"/>
        <v>0</v>
      </c>
      <c r="Y182" s="22">
        <f t="shared" si="102"/>
        <v>0</v>
      </c>
      <c r="Z182" s="22">
        <f t="shared" si="102"/>
        <v>0</v>
      </c>
      <c r="AA182" s="22">
        <f t="shared" si="102"/>
        <v>0</v>
      </c>
      <c r="AB182" s="22">
        <f t="shared" si="102"/>
        <v>0</v>
      </c>
      <c r="AC182" s="22">
        <f t="shared" si="102"/>
        <v>0</v>
      </c>
      <c r="AD182" s="22">
        <f t="shared" si="102"/>
        <v>0</v>
      </c>
      <c r="AE182" s="22">
        <f t="shared" si="102"/>
        <v>0</v>
      </c>
      <c r="AF182" s="22">
        <f t="shared" si="102"/>
        <v>0</v>
      </c>
      <c r="AG182" s="22">
        <f t="shared" si="102"/>
        <v>0</v>
      </c>
      <c r="AH182" s="22">
        <f t="shared" si="102"/>
        <v>0</v>
      </c>
      <c r="AI182" s="22">
        <f t="shared" si="102"/>
        <v>0</v>
      </c>
    </row>
    <row r="183" spans="1:35" ht="16" x14ac:dyDescent="0.4">
      <c r="A183" s="23" t="s">
        <v>532</v>
      </c>
      <c r="B183" s="23" t="s">
        <v>757</v>
      </c>
      <c r="C183" s="23">
        <v>35</v>
      </c>
      <c r="D183" s="23">
        <v>120000</v>
      </c>
      <c r="E183" s="23"/>
      <c r="F183" s="35" t="s">
        <v>798</v>
      </c>
      <c r="G183" s="23" t="s">
        <v>559</v>
      </c>
      <c r="H183" s="23">
        <f>'Other transport'!B27</f>
        <v>0</v>
      </c>
      <c r="I183" s="23">
        <f t="shared" si="101"/>
        <v>0</v>
      </c>
      <c r="J183" s="23">
        <f t="shared" si="102"/>
        <v>0</v>
      </c>
      <c r="K183" s="23">
        <f t="shared" si="102"/>
        <v>0</v>
      </c>
      <c r="L183" s="23">
        <f t="shared" si="102"/>
        <v>0</v>
      </c>
      <c r="M183" s="23">
        <f t="shared" si="102"/>
        <v>0</v>
      </c>
      <c r="N183" s="23">
        <f t="shared" si="102"/>
        <v>0</v>
      </c>
      <c r="O183" s="23">
        <f t="shared" si="102"/>
        <v>0</v>
      </c>
      <c r="P183" s="23">
        <f t="shared" si="102"/>
        <v>0</v>
      </c>
      <c r="Q183" s="23">
        <f t="shared" si="102"/>
        <v>0</v>
      </c>
      <c r="R183" s="23">
        <f t="shared" si="102"/>
        <v>0</v>
      </c>
      <c r="S183" s="23">
        <f t="shared" si="102"/>
        <v>0</v>
      </c>
      <c r="T183" s="23">
        <f t="shared" si="102"/>
        <v>0</v>
      </c>
      <c r="U183" s="23">
        <f t="shared" si="102"/>
        <v>0</v>
      </c>
      <c r="V183" s="23">
        <f t="shared" si="102"/>
        <v>0</v>
      </c>
      <c r="W183" s="23">
        <f t="shared" si="102"/>
        <v>0</v>
      </c>
      <c r="X183" s="23">
        <f t="shared" si="102"/>
        <v>0</v>
      </c>
      <c r="Y183" s="23">
        <f t="shared" si="102"/>
        <v>0</v>
      </c>
      <c r="Z183" s="23">
        <f t="shared" si="102"/>
        <v>0</v>
      </c>
      <c r="AA183" s="23">
        <f t="shared" si="102"/>
        <v>0</v>
      </c>
      <c r="AB183" s="23">
        <f t="shared" si="102"/>
        <v>0</v>
      </c>
      <c r="AC183" s="23">
        <f t="shared" si="102"/>
        <v>0</v>
      </c>
      <c r="AD183" s="23">
        <f t="shared" si="102"/>
        <v>0</v>
      </c>
      <c r="AE183" s="23">
        <f t="shared" si="102"/>
        <v>0</v>
      </c>
      <c r="AF183" s="23">
        <f t="shared" si="102"/>
        <v>0</v>
      </c>
      <c r="AG183" s="23">
        <f t="shared" si="102"/>
        <v>0</v>
      </c>
      <c r="AH183" s="23">
        <f t="shared" si="102"/>
        <v>0</v>
      </c>
      <c r="AI183" s="23">
        <f t="shared" si="102"/>
        <v>0</v>
      </c>
    </row>
    <row r="184" spans="1:35" ht="16" x14ac:dyDescent="0.4">
      <c r="A184" s="22" t="s">
        <v>533</v>
      </c>
      <c r="B184" s="22" t="s">
        <v>758</v>
      </c>
      <c r="C184" s="22">
        <v>35</v>
      </c>
      <c r="D184" s="22">
        <v>120000</v>
      </c>
      <c r="E184" s="22"/>
      <c r="F184" s="35" t="s">
        <v>798</v>
      </c>
      <c r="G184" s="22" t="s">
        <v>559</v>
      </c>
      <c r="H184" s="22">
        <f>'Other transport'!B26</f>
        <v>0</v>
      </c>
      <c r="I184" s="22">
        <f t="shared" si="101"/>
        <v>0</v>
      </c>
      <c r="J184" s="22">
        <f t="shared" si="102"/>
        <v>0</v>
      </c>
      <c r="K184" s="22">
        <f t="shared" si="102"/>
        <v>0</v>
      </c>
      <c r="L184" s="22">
        <f t="shared" si="102"/>
        <v>0</v>
      </c>
      <c r="M184" s="22">
        <f t="shared" si="102"/>
        <v>0</v>
      </c>
      <c r="N184" s="22">
        <f t="shared" si="102"/>
        <v>0</v>
      </c>
      <c r="O184" s="22">
        <f t="shared" si="102"/>
        <v>0</v>
      </c>
      <c r="P184" s="22">
        <f t="shared" si="102"/>
        <v>0</v>
      </c>
      <c r="Q184" s="22">
        <f t="shared" si="102"/>
        <v>0</v>
      </c>
      <c r="R184" s="22">
        <f t="shared" si="102"/>
        <v>0</v>
      </c>
      <c r="S184" s="22">
        <f t="shared" si="102"/>
        <v>0</v>
      </c>
      <c r="T184" s="22">
        <f t="shared" si="102"/>
        <v>0</v>
      </c>
      <c r="U184" s="22">
        <f t="shared" si="102"/>
        <v>0</v>
      </c>
      <c r="V184" s="22">
        <f t="shared" si="102"/>
        <v>0</v>
      </c>
      <c r="W184" s="22">
        <f t="shared" si="102"/>
        <v>0</v>
      </c>
      <c r="X184" s="22">
        <f t="shared" si="102"/>
        <v>0</v>
      </c>
      <c r="Y184" s="22">
        <f t="shared" si="102"/>
        <v>0</v>
      </c>
      <c r="Z184" s="22">
        <f t="shared" si="102"/>
        <v>0</v>
      </c>
      <c r="AA184" s="22">
        <f t="shared" si="102"/>
        <v>0</v>
      </c>
      <c r="AB184" s="22">
        <f t="shared" si="102"/>
        <v>0</v>
      </c>
      <c r="AC184" s="22">
        <f t="shared" si="102"/>
        <v>0</v>
      </c>
      <c r="AD184" s="22">
        <f t="shared" si="102"/>
        <v>0</v>
      </c>
      <c r="AE184" s="22">
        <f t="shared" si="102"/>
        <v>0</v>
      </c>
      <c r="AF184" s="22">
        <f t="shared" si="102"/>
        <v>0</v>
      </c>
      <c r="AG184" s="22">
        <f t="shared" si="102"/>
        <v>0</v>
      </c>
      <c r="AH184" s="22">
        <f t="shared" si="102"/>
        <v>0</v>
      </c>
      <c r="AI184" s="22">
        <f t="shared" si="102"/>
        <v>0</v>
      </c>
    </row>
    <row r="185" spans="1:35" ht="16" x14ac:dyDescent="0.4">
      <c r="A185" s="23" t="s">
        <v>534</v>
      </c>
      <c r="B185" s="23" t="s">
        <v>535</v>
      </c>
      <c r="C185" s="23">
        <v>35</v>
      </c>
      <c r="D185" s="23">
        <v>120000</v>
      </c>
      <c r="E185" s="23"/>
      <c r="F185" s="35" t="s">
        <v>798</v>
      </c>
      <c r="G185" s="23" t="s">
        <v>559</v>
      </c>
      <c r="H185" s="23">
        <v>0</v>
      </c>
      <c r="I185" s="23">
        <f t="shared" si="101"/>
        <v>0</v>
      </c>
      <c r="J185" s="23">
        <f t="shared" si="102"/>
        <v>0</v>
      </c>
      <c r="K185" s="23">
        <f t="shared" si="102"/>
        <v>0</v>
      </c>
      <c r="L185" s="23">
        <f t="shared" si="102"/>
        <v>0</v>
      </c>
      <c r="M185" s="23">
        <f t="shared" si="102"/>
        <v>0</v>
      </c>
      <c r="N185" s="23">
        <f t="shared" si="102"/>
        <v>0</v>
      </c>
      <c r="O185" s="23">
        <f t="shared" si="102"/>
        <v>0</v>
      </c>
      <c r="P185" s="23">
        <f t="shared" si="102"/>
        <v>0</v>
      </c>
      <c r="Q185" s="23">
        <f t="shared" si="102"/>
        <v>0</v>
      </c>
      <c r="R185" s="23">
        <f t="shared" si="102"/>
        <v>0</v>
      </c>
      <c r="S185" s="23">
        <f t="shared" si="102"/>
        <v>0</v>
      </c>
      <c r="T185" s="23">
        <f t="shared" si="102"/>
        <v>0</v>
      </c>
      <c r="U185" s="23">
        <f t="shared" si="102"/>
        <v>0</v>
      </c>
      <c r="V185" s="23">
        <f t="shared" si="102"/>
        <v>0</v>
      </c>
      <c r="W185" s="23">
        <f t="shared" si="102"/>
        <v>0</v>
      </c>
      <c r="X185" s="23">
        <f t="shared" si="102"/>
        <v>0</v>
      </c>
      <c r="Y185" s="23">
        <f t="shared" si="102"/>
        <v>0</v>
      </c>
      <c r="Z185" s="23">
        <f t="shared" si="102"/>
        <v>0</v>
      </c>
      <c r="AA185" s="23">
        <f t="shared" si="102"/>
        <v>0</v>
      </c>
      <c r="AB185" s="23">
        <f t="shared" si="102"/>
        <v>0</v>
      </c>
      <c r="AC185" s="23">
        <f t="shared" si="102"/>
        <v>0</v>
      </c>
      <c r="AD185" s="23">
        <f t="shared" si="102"/>
        <v>0</v>
      </c>
      <c r="AE185" s="23">
        <f t="shared" si="102"/>
        <v>0</v>
      </c>
      <c r="AF185" s="23">
        <f t="shared" si="102"/>
        <v>0</v>
      </c>
      <c r="AG185" s="23">
        <f t="shared" si="102"/>
        <v>0</v>
      </c>
      <c r="AH185" s="23">
        <f t="shared" si="102"/>
        <v>0</v>
      </c>
      <c r="AI185" s="23">
        <f t="shared" si="102"/>
        <v>0</v>
      </c>
    </row>
    <row r="186" spans="1:35" ht="16" x14ac:dyDescent="0.4">
      <c r="A186" s="22" t="s">
        <v>536</v>
      </c>
      <c r="B186" s="22" t="s">
        <v>759</v>
      </c>
      <c r="C186" s="22">
        <v>35</v>
      </c>
      <c r="D186" s="22">
        <v>120000</v>
      </c>
      <c r="E186" s="22"/>
      <c r="F186" s="35" t="s">
        <v>798</v>
      </c>
      <c r="G186" s="22" t="s">
        <v>559</v>
      </c>
      <c r="H186" s="22">
        <f>'Other transport'!B25</f>
        <v>0</v>
      </c>
      <c r="I186" s="22">
        <f t="shared" si="101"/>
        <v>0</v>
      </c>
      <c r="J186" s="22">
        <f t="shared" si="102"/>
        <v>0</v>
      </c>
      <c r="K186" s="22">
        <f t="shared" si="102"/>
        <v>0</v>
      </c>
      <c r="L186" s="22">
        <f t="shared" si="102"/>
        <v>0</v>
      </c>
      <c r="M186" s="22">
        <f t="shared" si="102"/>
        <v>0</v>
      </c>
      <c r="N186" s="22">
        <f t="shared" si="102"/>
        <v>0</v>
      </c>
      <c r="O186" s="22">
        <f t="shared" si="102"/>
        <v>0</v>
      </c>
      <c r="P186" s="22">
        <f t="shared" si="102"/>
        <v>0</v>
      </c>
      <c r="Q186" s="22">
        <f t="shared" si="102"/>
        <v>0</v>
      </c>
      <c r="R186" s="22">
        <f t="shared" si="102"/>
        <v>0</v>
      </c>
      <c r="S186" s="22">
        <f t="shared" si="102"/>
        <v>0</v>
      </c>
      <c r="T186" s="22">
        <f t="shared" si="102"/>
        <v>0</v>
      </c>
      <c r="U186" s="22">
        <f t="shared" si="102"/>
        <v>0</v>
      </c>
      <c r="V186" s="22">
        <f t="shared" si="102"/>
        <v>0</v>
      </c>
      <c r="W186" s="22">
        <f t="shared" si="102"/>
        <v>0</v>
      </c>
      <c r="X186" s="22">
        <f t="shared" si="102"/>
        <v>0</v>
      </c>
      <c r="Y186" s="22">
        <f t="shared" si="102"/>
        <v>0</v>
      </c>
      <c r="Z186" s="22">
        <f t="shared" si="102"/>
        <v>0</v>
      </c>
      <c r="AA186" s="22">
        <f t="shared" si="102"/>
        <v>0</v>
      </c>
      <c r="AB186" s="22">
        <f t="shared" si="102"/>
        <v>0</v>
      </c>
      <c r="AC186" s="22">
        <f t="shared" si="102"/>
        <v>0</v>
      </c>
      <c r="AD186" s="22">
        <f t="shared" si="102"/>
        <v>0</v>
      </c>
      <c r="AE186" s="22">
        <f t="shared" si="102"/>
        <v>0</v>
      </c>
      <c r="AF186" s="22">
        <f t="shared" si="102"/>
        <v>0</v>
      </c>
      <c r="AG186" s="22">
        <f t="shared" si="102"/>
        <v>0</v>
      </c>
      <c r="AH186" s="22">
        <f t="shared" si="102"/>
        <v>0</v>
      </c>
      <c r="AI186" s="22">
        <f t="shared" si="102"/>
        <v>0</v>
      </c>
    </row>
    <row r="187" spans="1:35" ht="16" x14ac:dyDescent="0.4">
      <c r="A187" s="23" t="s">
        <v>537</v>
      </c>
      <c r="B187" s="23" t="s">
        <v>760</v>
      </c>
      <c r="C187" s="23">
        <v>25</v>
      </c>
      <c r="D187" s="23">
        <v>120000</v>
      </c>
      <c r="E187" s="23"/>
      <c r="F187" s="35" t="s">
        <v>798</v>
      </c>
      <c r="G187" s="23" t="s">
        <v>559</v>
      </c>
      <c r="H187" s="23">
        <v>0</v>
      </c>
      <c r="I187" s="23">
        <f t="shared" si="101"/>
        <v>0</v>
      </c>
      <c r="J187" s="23">
        <f t="shared" si="102"/>
        <v>0</v>
      </c>
      <c r="K187" s="23">
        <f t="shared" si="102"/>
        <v>0</v>
      </c>
      <c r="L187" s="23">
        <f t="shared" si="102"/>
        <v>0</v>
      </c>
      <c r="M187" s="23">
        <f t="shared" si="102"/>
        <v>0</v>
      </c>
      <c r="N187" s="23">
        <f t="shared" si="102"/>
        <v>0</v>
      </c>
      <c r="O187" s="23">
        <f t="shared" si="102"/>
        <v>0</v>
      </c>
      <c r="P187" s="23">
        <f t="shared" si="102"/>
        <v>0</v>
      </c>
      <c r="Q187" s="23">
        <f t="shared" si="102"/>
        <v>0</v>
      </c>
      <c r="R187" s="23">
        <f t="shared" si="102"/>
        <v>0</v>
      </c>
      <c r="S187" s="23">
        <f t="shared" si="102"/>
        <v>0</v>
      </c>
      <c r="T187" s="23">
        <f t="shared" si="102"/>
        <v>0</v>
      </c>
      <c r="U187" s="23">
        <f t="shared" si="102"/>
        <v>0</v>
      </c>
      <c r="V187" s="23">
        <f t="shared" si="102"/>
        <v>0</v>
      </c>
      <c r="W187" s="23">
        <f t="shared" si="102"/>
        <v>0</v>
      </c>
      <c r="X187" s="23">
        <f t="shared" si="102"/>
        <v>0</v>
      </c>
      <c r="Y187" s="23">
        <f t="shared" si="102"/>
        <v>0</v>
      </c>
      <c r="Z187" s="23">
        <f t="shared" si="102"/>
        <v>0</v>
      </c>
      <c r="AA187" s="23">
        <f t="shared" si="102"/>
        <v>0</v>
      </c>
      <c r="AB187" s="23">
        <f t="shared" si="102"/>
        <v>0</v>
      </c>
      <c r="AC187" s="23">
        <f t="shared" si="102"/>
        <v>0</v>
      </c>
      <c r="AD187" s="23">
        <f t="shared" si="102"/>
        <v>0</v>
      </c>
      <c r="AE187" s="23">
        <f t="shared" si="102"/>
        <v>0</v>
      </c>
      <c r="AF187" s="23">
        <f t="shared" si="102"/>
        <v>0</v>
      </c>
      <c r="AG187" s="23">
        <f t="shared" si="102"/>
        <v>0</v>
      </c>
      <c r="AH187" s="23">
        <f t="shared" si="102"/>
        <v>0</v>
      </c>
      <c r="AI187" s="23">
        <f t="shared" si="102"/>
        <v>0</v>
      </c>
    </row>
    <row r="188" spans="1:35" ht="16" x14ac:dyDescent="0.4">
      <c r="A188" s="22" t="s">
        <v>538</v>
      </c>
      <c r="B188" s="22" t="s">
        <v>761</v>
      </c>
      <c r="C188" s="22">
        <v>25</v>
      </c>
      <c r="D188" s="22">
        <v>120000</v>
      </c>
      <c r="E188" s="22"/>
      <c r="F188" s="35" t="s">
        <v>798</v>
      </c>
      <c r="G188" s="22" t="s">
        <v>559</v>
      </c>
      <c r="H188" s="22">
        <f>'Other transport'!B24</f>
        <v>1</v>
      </c>
      <c r="I188" s="22">
        <f t="shared" si="101"/>
        <v>1</v>
      </c>
      <c r="J188" s="22">
        <f t="shared" si="102"/>
        <v>1</v>
      </c>
      <c r="K188" s="22">
        <f t="shared" si="102"/>
        <v>1</v>
      </c>
      <c r="L188" s="22">
        <f t="shared" si="102"/>
        <v>1</v>
      </c>
      <c r="M188" s="22">
        <f t="shared" si="102"/>
        <v>1</v>
      </c>
      <c r="N188" s="22">
        <f t="shared" si="102"/>
        <v>1</v>
      </c>
      <c r="O188" s="22">
        <f t="shared" si="102"/>
        <v>1</v>
      </c>
      <c r="P188" s="22">
        <f t="shared" si="102"/>
        <v>1</v>
      </c>
      <c r="Q188" s="22">
        <f t="shared" si="102"/>
        <v>1</v>
      </c>
      <c r="R188" s="22">
        <f t="shared" si="102"/>
        <v>1</v>
      </c>
      <c r="S188" s="22">
        <f t="shared" si="102"/>
        <v>1</v>
      </c>
      <c r="T188" s="22">
        <f t="shared" si="102"/>
        <v>1</v>
      </c>
      <c r="U188" s="22">
        <f t="shared" si="102"/>
        <v>1</v>
      </c>
      <c r="V188" s="22">
        <f t="shared" si="102"/>
        <v>1</v>
      </c>
      <c r="W188" s="22">
        <f t="shared" si="102"/>
        <v>1</v>
      </c>
      <c r="X188" s="22">
        <f t="shared" si="102"/>
        <v>1</v>
      </c>
      <c r="Y188" s="22">
        <f t="shared" si="102"/>
        <v>1</v>
      </c>
      <c r="Z188" s="22">
        <f t="shared" si="102"/>
        <v>1</v>
      </c>
      <c r="AA188" s="22">
        <f t="shared" si="102"/>
        <v>1</v>
      </c>
      <c r="AB188" s="22">
        <f t="shared" si="102"/>
        <v>1</v>
      </c>
      <c r="AC188" s="22">
        <f t="shared" si="102"/>
        <v>1</v>
      </c>
      <c r="AD188" s="22">
        <f t="shared" si="102"/>
        <v>1</v>
      </c>
      <c r="AE188" s="22">
        <f t="shared" si="102"/>
        <v>1</v>
      </c>
      <c r="AF188" s="22">
        <f t="shared" si="102"/>
        <v>1</v>
      </c>
      <c r="AG188" s="22">
        <f t="shared" si="102"/>
        <v>1</v>
      </c>
      <c r="AH188" s="22">
        <f t="shared" si="102"/>
        <v>1</v>
      </c>
      <c r="AI188" s="22">
        <f t="shared" si="102"/>
        <v>1</v>
      </c>
    </row>
    <row r="189" spans="1:35" ht="16" x14ac:dyDescent="0.4">
      <c r="A189" s="23" t="s">
        <v>539</v>
      </c>
      <c r="B189" s="23" t="s">
        <v>762</v>
      </c>
      <c r="C189" s="23">
        <v>10</v>
      </c>
      <c r="D189" s="23">
        <v>88758</v>
      </c>
      <c r="E189" s="23"/>
      <c r="F189" s="35" t="s">
        <v>798</v>
      </c>
      <c r="G189" s="23" t="s">
        <v>559</v>
      </c>
      <c r="H189" s="23">
        <f>'Road transport'!D21</f>
        <v>0</v>
      </c>
      <c r="I189" s="23">
        <f t="shared" si="101"/>
        <v>0</v>
      </c>
      <c r="J189" s="23">
        <f t="shared" si="102"/>
        <v>0</v>
      </c>
      <c r="K189" s="23">
        <f t="shared" si="102"/>
        <v>0</v>
      </c>
      <c r="L189" s="23">
        <f t="shared" si="102"/>
        <v>0</v>
      </c>
      <c r="M189" s="23">
        <f t="shared" si="102"/>
        <v>0</v>
      </c>
      <c r="N189" s="23">
        <f t="shared" si="102"/>
        <v>0</v>
      </c>
      <c r="O189" s="23">
        <f t="shared" si="102"/>
        <v>0</v>
      </c>
      <c r="P189" s="23">
        <f t="shared" si="102"/>
        <v>0</v>
      </c>
      <c r="Q189" s="23">
        <f t="shared" si="102"/>
        <v>0</v>
      </c>
      <c r="R189" s="23">
        <f t="shared" si="102"/>
        <v>0</v>
      </c>
      <c r="S189" s="23">
        <f t="shared" si="102"/>
        <v>0</v>
      </c>
      <c r="T189" s="23">
        <f t="shared" si="102"/>
        <v>0</v>
      </c>
      <c r="U189" s="23">
        <f t="shared" si="102"/>
        <v>0</v>
      </c>
      <c r="V189" s="23">
        <f t="shared" si="102"/>
        <v>0</v>
      </c>
      <c r="W189" s="23">
        <f t="shared" si="102"/>
        <v>0</v>
      </c>
      <c r="X189" s="23">
        <f t="shared" si="102"/>
        <v>0</v>
      </c>
      <c r="Y189" s="23">
        <f t="shared" si="102"/>
        <v>0</v>
      </c>
      <c r="Z189" s="23">
        <f t="shared" si="102"/>
        <v>0</v>
      </c>
      <c r="AA189" s="23">
        <f t="shared" si="102"/>
        <v>0</v>
      </c>
      <c r="AB189" s="23">
        <f t="shared" si="102"/>
        <v>0</v>
      </c>
      <c r="AC189" s="23">
        <f t="shared" si="102"/>
        <v>0</v>
      </c>
      <c r="AD189" s="23">
        <f t="shared" si="102"/>
        <v>0</v>
      </c>
      <c r="AE189" s="23">
        <f t="shared" si="102"/>
        <v>0</v>
      </c>
      <c r="AF189" s="23">
        <f t="shared" si="102"/>
        <v>0</v>
      </c>
      <c r="AG189" s="23">
        <f t="shared" si="102"/>
        <v>0</v>
      </c>
      <c r="AH189" s="23">
        <f t="shared" si="102"/>
        <v>0</v>
      </c>
      <c r="AI189" s="23">
        <f t="shared" si="102"/>
        <v>0</v>
      </c>
    </row>
    <row r="190" spans="1:35" ht="16" x14ac:dyDescent="0.4">
      <c r="A190" s="22" t="s">
        <v>540</v>
      </c>
      <c r="B190" s="22" t="s">
        <v>763</v>
      </c>
      <c r="C190" s="22">
        <v>10</v>
      </c>
      <c r="D190" s="22">
        <v>88758</v>
      </c>
      <c r="E190" s="22"/>
      <c r="F190" s="35" t="s">
        <v>798</v>
      </c>
      <c r="G190" s="22" t="s">
        <v>559</v>
      </c>
      <c r="H190" s="22">
        <v>0</v>
      </c>
      <c r="I190" s="22">
        <f t="shared" si="101"/>
        <v>0</v>
      </c>
      <c r="J190" s="22">
        <f t="shared" si="102"/>
        <v>0</v>
      </c>
      <c r="K190" s="22">
        <f t="shared" si="102"/>
        <v>0</v>
      </c>
      <c r="L190" s="22">
        <f t="shared" si="102"/>
        <v>0</v>
      </c>
      <c r="M190" s="22">
        <f t="shared" si="102"/>
        <v>0</v>
      </c>
      <c r="N190" s="22">
        <f t="shared" si="102"/>
        <v>0</v>
      </c>
      <c r="O190" s="22">
        <f t="shared" si="102"/>
        <v>0</v>
      </c>
      <c r="P190" s="22">
        <f t="shared" si="102"/>
        <v>0</v>
      </c>
      <c r="Q190" s="22">
        <f t="shared" si="102"/>
        <v>0</v>
      </c>
      <c r="R190" s="22">
        <f t="shared" si="102"/>
        <v>0</v>
      </c>
      <c r="S190" s="22">
        <f t="shared" si="102"/>
        <v>0</v>
      </c>
      <c r="T190" s="22">
        <f t="shared" si="102"/>
        <v>0</v>
      </c>
      <c r="U190" s="22">
        <f t="shared" si="102"/>
        <v>0</v>
      </c>
      <c r="V190" s="22">
        <f t="shared" ref="J190:AI199" si="103">IF(U190-$H190/$C190&gt;0,ROUND(U190-$H190/$C190,0),0)</f>
        <v>0</v>
      </c>
      <c r="W190" s="22">
        <f t="shared" si="103"/>
        <v>0</v>
      </c>
      <c r="X190" s="22">
        <f t="shared" si="103"/>
        <v>0</v>
      </c>
      <c r="Y190" s="22">
        <f t="shared" si="103"/>
        <v>0</v>
      </c>
      <c r="Z190" s="22">
        <f t="shared" si="103"/>
        <v>0</v>
      </c>
      <c r="AA190" s="22">
        <f t="shared" si="103"/>
        <v>0</v>
      </c>
      <c r="AB190" s="22">
        <f t="shared" si="103"/>
        <v>0</v>
      </c>
      <c r="AC190" s="22">
        <f t="shared" si="103"/>
        <v>0</v>
      </c>
      <c r="AD190" s="22">
        <f t="shared" si="103"/>
        <v>0</v>
      </c>
      <c r="AE190" s="22">
        <f t="shared" si="103"/>
        <v>0</v>
      </c>
      <c r="AF190" s="22">
        <f t="shared" si="103"/>
        <v>0</v>
      </c>
      <c r="AG190" s="22">
        <f t="shared" si="103"/>
        <v>0</v>
      </c>
      <c r="AH190" s="22">
        <f t="shared" si="103"/>
        <v>0</v>
      </c>
      <c r="AI190" s="22">
        <f t="shared" si="103"/>
        <v>0</v>
      </c>
    </row>
    <row r="191" spans="1:35" ht="16" x14ac:dyDescent="0.4">
      <c r="A191" s="23" t="s">
        <v>541</v>
      </c>
      <c r="B191" s="23" t="s">
        <v>764</v>
      </c>
      <c r="C191" s="23">
        <v>10</v>
      </c>
      <c r="D191" s="23">
        <v>88758</v>
      </c>
      <c r="E191" s="23"/>
      <c r="F191" s="35" t="s">
        <v>798</v>
      </c>
      <c r="G191" s="23" t="s">
        <v>559</v>
      </c>
      <c r="H191" s="23">
        <f>'Road transport'!B21</f>
        <v>30000</v>
      </c>
      <c r="I191" s="23">
        <f t="shared" si="101"/>
        <v>27000</v>
      </c>
      <c r="J191" s="23">
        <f t="shared" si="103"/>
        <v>24000</v>
      </c>
      <c r="K191" s="23">
        <f t="shared" si="103"/>
        <v>21000</v>
      </c>
      <c r="L191" s="23">
        <f t="shared" si="103"/>
        <v>18000</v>
      </c>
      <c r="M191" s="23">
        <f t="shared" si="103"/>
        <v>15000</v>
      </c>
      <c r="N191" s="23">
        <f t="shared" si="103"/>
        <v>12000</v>
      </c>
      <c r="O191" s="23">
        <f t="shared" si="103"/>
        <v>9000</v>
      </c>
      <c r="P191" s="23">
        <f t="shared" si="103"/>
        <v>6000</v>
      </c>
      <c r="Q191" s="23">
        <f t="shared" si="103"/>
        <v>3000</v>
      </c>
      <c r="R191" s="23">
        <f t="shared" si="103"/>
        <v>0</v>
      </c>
      <c r="S191" s="23">
        <f t="shared" si="103"/>
        <v>0</v>
      </c>
      <c r="T191" s="23">
        <f t="shared" si="103"/>
        <v>0</v>
      </c>
      <c r="U191" s="23">
        <f t="shared" si="103"/>
        <v>0</v>
      </c>
      <c r="V191" s="23">
        <f t="shared" si="103"/>
        <v>0</v>
      </c>
      <c r="W191" s="23">
        <f t="shared" si="103"/>
        <v>0</v>
      </c>
      <c r="X191" s="23">
        <f t="shared" si="103"/>
        <v>0</v>
      </c>
      <c r="Y191" s="23">
        <f t="shared" si="103"/>
        <v>0</v>
      </c>
      <c r="Z191" s="23">
        <f t="shared" si="103"/>
        <v>0</v>
      </c>
      <c r="AA191" s="23">
        <f t="shared" si="103"/>
        <v>0</v>
      </c>
      <c r="AB191" s="23">
        <f t="shared" si="103"/>
        <v>0</v>
      </c>
      <c r="AC191" s="23">
        <f t="shared" si="103"/>
        <v>0</v>
      </c>
      <c r="AD191" s="23">
        <f t="shared" si="103"/>
        <v>0</v>
      </c>
      <c r="AE191" s="23">
        <f t="shared" si="103"/>
        <v>0</v>
      </c>
      <c r="AF191" s="23">
        <f t="shared" si="103"/>
        <v>0</v>
      </c>
      <c r="AG191" s="23">
        <f t="shared" si="103"/>
        <v>0</v>
      </c>
      <c r="AH191" s="23">
        <f t="shared" si="103"/>
        <v>0</v>
      </c>
      <c r="AI191" s="23">
        <f t="shared" si="103"/>
        <v>0</v>
      </c>
    </row>
    <row r="192" spans="1:35" ht="16" x14ac:dyDescent="0.4">
      <c r="A192" s="22" t="s">
        <v>542</v>
      </c>
      <c r="B192" s="22" t="s">
        <v>765</v>
      </c>
      <c r="C192" s="22">
        <v>10</v>
      </c>
      <c r="D192" s="22">
        <v>88758</v>
      </c>
      <c r="E192" s="22"/>
      <c r="F192" s="35" t="s">
        <v>798</v>
      </c>
      <c r="G192" s="22" t="s">
        <v>559</v>
      </c>
      <c r="H192" s="22">
        <f>'Road transport'!C21</f>
        <v>0</v>
      </c>
      <c r="I192" s="22">
        <f t="shared" si="101"/>
        <v>0</v>
      </c>
      <c r="J192" s="22">
        <f t="shared" si="103"/>
        <v>0</v>
      </c>
      <c r="K192" s="22">
        <f t="shared" si="103"/>
        <v>0</v>
      </c>
      <c r="L192" s="22">
        <f t="shared" si="103"/>
        <v>0</v>
      </c>
      <c r="M192" s="22">
        <f t="shared" si="103"/>
        <v>0</v>
      </c>
      <c r="N192" s="22">
        <f t="shared" si="103"/>
        <v>0</v>
      </c>
      <c r="O192" s="22">
        <f t="shared" si="103"/>
        <v>0</v>
      </c>
      <c r="P192" s="22">
        <f t="shared" si="103"/>
        <v>0</v>
      </c>
      <c r="Q192" s="22">
        <f t="shared" si="103"/>
        <v>0</v>
      </c>
      <c r="R192" s="22">
        <f t="shared" si="103"/>
        <v>0</v>
      </c>
      <c r="S192" s="22">
        <f t="shared" si="103"/>
        <v>0</v>
      </c>
      <c r="T192" s="22">
        <f t="shared" si="103"/>
        <v>0</v>
      </c>
      <c r="U192" s="22">
        <f t="shared" si="103"/>
        <v>0</v>
      </c>
      <c r="V192" s="22">
        <f t="shared" si="103"/>
        <v>0</v>
      </c>
      <c r="W192" s="22">
        <f t="shared" si="103"/>
        <v>0</v>
      </c>
      <c r="X192" s="22">
        <f t="shared" si="103"/>
        <v>0</v>
      </c>
      <c r="Y192" s="22">
        <f t="shared" si="103"/>
        <v>0</v>
      </c>
      <c r="Z192" s="22">
        <f t="shared" si="103"/>
        <v>0</v>
      </c>
      <c r="AA192" s="22">
        <f t="shared" si="103"/>
        <v>0</v>
      </c>
      <c r="AB192" s="22">
        <f t="shared" si="103"/>
        <v>0</v>
      </c>
      <c r="AC192" s="22">
        <f t="shared" si="103"/>
        <v>0</v>
      </c>
      <c r="AD192" s="22">
        <f t="shared" si="103"/>
        <v>0</v>
      </c>
      <c r="AE192" s="22">
        <f t="shared" si="103"/>
        <v>0</v>
      </c>
      <c r="AF192" s="22">
        <f t="shared" si="103"/>
        <v>0</v>
      </c>
      <c r="AG192" s="22">
        <f t="shared" si="103"/>
        <v>0</v>
      </c>
      <c r="AH192" s="22">
        <f t="shared" si="103"/>
        <v>0</v>
      </c>
      <c r="AI192" s="22">
        <f t="shared" si="103"/>
        <v>0</v>
      </c>
    </row>
    <row r="193" spans="1:35" ht="16" x14ac:dyDescent="0.4">
      <c r="A193" s="23" t="s">
        <v>543</v>
      </c>
      <c r="B193" s="23" t="s">
        <v>766</v>
      </c>
      <c r="C193" s="23">
        <v>12</v>
      </c>
      <c r="D193" s="23">
        <v>34026</v>
      </c>
      <c r="E193" s="23"/>
      <c r="F193" s="35" t="s">
        <v>798</v>
      </c>
      <c r="G193" s="23" t="s">
        <v>559</v>
      </c>
      <c r="H193" s="23">
        <f>'Road transport'!D22</f>
        <v>0</v>
      </c>
      <c r="I193" s="23">
        <f t="shared" si="101"/>
        <v>0</v>
      </c>
      <c r="J193" s="23">
        <f t="shared" si="103"/>
        <v>0</v>
      </c>
      <c r="K193" s="23">
        <f t="shared" si="103"/>
        <v>0</v>
      </c>
      <c r="L193" s="23">
        <f t="shared" si="103"/>
        <v>0</v>
      </c>
      <c r="M193" s="23">
        <f t="shared" si="103"/>
        <v>0</v>
      </c>
      <c r="N193" s="23">
        <f t="shared" si="103"/>
        <v>0</v>
      </c>
      <c r="O193" s="23">
        <f t="shared" si="103"/>
        <v>0</v>
      </c>
      <c r="P193" s="23">
        <f t="shared" si="103"/>
        <v>0</v>
      </c>
      <c r="Q193" s="23">
        <f t="shared" si="103"/>
        <v>0</v>
      </c>
      <c r="R193" s="23">
        <f t="shared" si="103"/>
        <v>0</v>
      </c>
      <c r="S193" s="23">
        <f t="shared" si="103"/>
        <v>0</v>
      </c>
      <c r="T193" s="23">
        <f t="shared" si="103"/>
        <v>0</v>
      </c>
      <c r="U193" s="23">
        <f t="shared" si="103"/>
        <v>0</v>
      </c>
      <c r="V193" s="23">
        <f t="shared" si="103"/>
        <v>0</v>
      </c>
      <c r="W193" s="23">
        <f t="shared" si="103"/>
        <v>0</v>
      </c>
      <c r="X193" s="23">
        <f t="shared" si="103"/>
        <v>0</v>
      </c>
      <c r="Y193" s="23">
        <f t="shared" si="103"/>
        <v>0</v>
      </c>
      <c r="Z193" s="23">
        <f t="shared" si="103"/>
        <v>0</v>
      </c>
      <c r="AA193" s="23">
        <f t="shared" si="103"/>
        <v>0</v>
      </c>
      <c r="AB193" s="23">
        <f t="shared" si="103"/>
        <v>0</v>
      </c>
      <c r="AC193" s="23">
        <f t="shared" si="103"/>
        <v>0</v>
      </c>
      <c r="AD193" s="23">
        <f t="shared" si="103"/>
        <v>0</v>
      </c>
      <c r="AE193" s="23">
        <f t="shared" si="103"/>
        <v>0</v>
      </c>
      <c r="AF193" s="23">
        <f t="shared" si="103"/>
        <v>0</v>
      </c>
      <c r="AG193" s="23">
        <f t="shared" si="103"/>
        <v>0</v>
      </c>
      <c r="AH193" s="23">
        <f t="shared" si="103"/>
        <v>0</v>
      </c>
      <c r="AI193" s="23">
        <f t="shared" si="103"/>
        <v>0</v>
      </c>
    </row>
    <row r="194" spans="1:35" ht="16" x14ac:dyDescent="0.4">
      <c r="A194" s="22" t="s">
        <v>544</v>
      </c>
      <c r="B194" s="22" t="s">
        <v>767</v>
      </c>
      <c r="C194" s="22">
        <v>12</v>
      </c>
      <c r="D194" s="22">
        <v>34026</v>
      </c>
      <c r="E194" s="22"/>
      <c r="F194" s="35" t="s">
        <v>798</v>
      </c>
      <c r="G194" s="22" t="s">
        <v>559</v>
      </c>
      <c r="H194" s="22">
        <v>0</v>
      </c>
      <c r="I194" s="22">
        <f t="shared" si="101"/>
        <v>0</v>
      </c>
      <c r="J194" s="22">
        <f t="shared" si="103"/>
        <v>0</v>
      </c>
      <c r="K194" s="22">
        <f t="shared" si="103"/>
        <v>0</v>
      </c>
      <c r="L194" s="22">
        <f t="shared" si="103"/>
        <v>0</v>
      </c>
      <c r="M194" s="22">
        <f t="shared" si="103"/>
        <v>0</v>
      </c>
      <c r="N194" s="22">
        <f t="shared" si="103"/>
        <v>0</v>
      </c>
      <c r="O194" s="22">
        <f t="shared" si="103"/>
        <v>0</v>
      </c>
      <c r="P194" s="22">
        <f t="shared" si="103"/>
        <v>0</v>
      </c>
      <c r="Q194" s="22">
        <f t="shared" si="103"/>
        <v>0</v>
      </c>
      <c r="R194" s="22">
        <f t="shared" si="103"/>
        <v>0</v>
      </c>
      <c r="S194" s="22">
        <f t="shared" si="103"/>
        <v>0</v>
      </c>
      <c r="T194" s="22">
        <f t="shared" si="103"/>
        <v>0</v>
      </c>
      <c r="U194" s="22">
        <f t="shared" si="103"/>
        <v>0</v>
      </c>
      <c r="V194" s="22">
        <f t="shared" si="103"/>
        <v>0</v>
      </c>
      <c r="W194" s="22">
        <f t="shared" si="103"/>
        <v>0</v>
      </c>
      <c r="X194" s="22">
        <f t="shared" si="103"/>
        <v>0</v>
      </c>
      <c r="Y194" s="22">
        <f t="shared" si="103"/>
        <v>0</v>
      </c>
      <c r="Z194" s="22">
        <f t="shared" si="103"/>
        <v>0</v>
      </c>
      <c r="AA194" s="22">
        <f t="shared" si="103"/>
        <v>0</v>
      </c>
      <c r="AB194" s="22">
        <f t="shared" si="103"/>
        <v>0</v>
      </c>
      <c r="AC194" s="22">
        <f t="shared" si="103"/>
        <v>0</v>
      </c>
      <c r="AD194" s="22">
        <f t="shared" si="103"/>
        <v>0</v>
      </c>
      <c r="AE194" s="22">
        <f t="shared" si="103"/>
        <v>0</v>
      </c>
      <c r="AF194" s="22">
        <f t="shared" si="103"/>
        <v>0</v>
      </c>
      <c r="AG194" s="22">
        <f t="shared" si="103"/>
        <v>0</v>
      </c>
      <c r="AH194" s="22">
        <f t="shared" si="103"/>
        <v>0</v>
      </c>
      <c r="AI194" s="22">
        <f t="shared" si="103"/>
        <v>0</v>
      </c>
    </row>
    <row r="195" spans="1:35" ht="16" x14ac:dyDescent="0.4">
      <c r="A195" s="23" t="s">
        <v>545</v>
      </c>
      <c r="B195" s="23" t="s">
        <v>768</v>
      </c>
      <c r="C195" s="23">
        <v>12</v>
      </c>
      <c r="D195" s="23">
        <v>34026</v>
      </c>
      <c r="E195" s="23"/>
      <c r="F195" s="35" t="s">
        <v>798</v>
      </c>
      <c r="G195" s="23" t="s">
        <v>559</v>
      </c>
      <c r="H195" s="23">
        <f>'Road transport'!B22</f>
        <v>35000</v>
      </c>
      <c r="I195" s="23">
        <f t="shared" si="101"/>
        <v>32083</v>
      </c>
      <c r="J195" s="23">
        <f t="shared" si="103"/>
        <v>29166</v>
      </c>
      <c r="K195" s="23">
        <f t="shared" si="103"/>
        <v>26249</v>
      </c>
      <c r="L195" s="23">
        <f t="shared" si="103"/>
        <v>23332</v>
      </c>
      <c r="M195" s="23">
        <f t="shared" si="103"/>
        <v>20415</v>
      </c>
      <c r="N195" s="23">
        <f t="shared" si="103"/>
        <v>17498</v>
      </c>
      <c r="O195" s="23">
        <f t="shared" si="103"/>
        <v>14581</v>
      </c>
      <c r="P195" s="23">
        <f t="shared" si="103"/>
        <v>11664</v>
      </c>
      <c r="Q195" s="23">
        <f t="shared" si="103"/>
        <v>8747</v>
      </c>
      <c r="R195" s="23">
        <f t="shared" si="103"/>
        <v>5830</v>
      </c>
      <c r="S195" s="23">
        <f t="shared" si="103"/>
        <v>2913</v>
      </c>
      <c r="T195" s="23">
        <f t="shared" si="103"/>
        <v>0</v>
      </c>
      <c r="U195" s="23">
        <f t="shared" si="103"/>
        <v>0</v>
      </c>
      <c r="V195" s="23">
        <f t="shared" si="103"/>
        <v>0</v>
      </c>
      <c r="W195" s="23">
        <f t="shared" si="103"/>
        <v>0</v>
      </c>
      <c r="X195" s="23">
        <f t="shared" si="103"/>
        <v>0</v>
      </c>
      <c r="Y195" s="23">
        <f t="shared" si="103"/>
        <v>0</v>
      </c>
      <c r="Z195" s="23">
        <f t="shared" si="103"/>
        <v>0</v>
      </c>
      <c r="AA195" s="23">
        <f t="shared" si="103"/>
        <v>0</v>
      </c>
      <c r="AB195" s="23">
        <f t="shared" si="103"/>
        <v>0</v>
      </c>
      <c r="AC195" s="23">
        <f t="shared" si="103"/>
        <v>0</v>
      </c>
      <c r="AD195" s="23">
        <f t="shared" si="103"/>
        <v>0</v>
      </c>
      <c r="AE195" s="23">
        <f t="shared" si="103"/>
        <v>0</v>
      </c>
      <c r="AF195" s="23">
        <f t="shared" si="103"/>
        <v>0</v>
      </c>
      <c r="AG195" s="23">
        <f t="shared" si="103"/>
        <v>0</v>
      </c>
      <c r="AH195" s="23">
        <f t="shared" si="103"/>
        <v>0</v>
      </c>
      <c r="AI195" s="23">
        <f t="shared" si="103"/>
        <v>0</v>
      </c>
    </row>
    <row r="196" spans="1:35" ht="16" x14ac:dyDescent="0.4">
      <c r="A196" s="22" t="s">
        <v>546</v>
      </c>
      <c r="B196" s="22" t="s">
        <v>769</v>
      </c>
      <c r="C196" s="22">
        <v>12</v>
      </c>
      <c r="D196" s="22">
        <v>34026</v>
      </c>
      <c r="E196" s="22"/>
      <c r="F196" s="35" t="s">
        <v>798</v>
      </c>
      <c r="G196" s="22" t="s">
        <v>559</v>
      </c>
      <c r="H196" s="22">
        <f>'Road transport'!C22</f>
        <v>0</v>
      </c>
      <c r="I196" s="22">
        <f t="shared" si="101"/>
        <v>0</v>
      </c>
      <c r="J196" s="22">
        <f t="shared" si="103"/>
        <v>0</v>
      </c>
      <c r="K196" s="22">
        <f t="shared" si="103"/>
        <v>0</v>
      </c>
      <c r="L196" s="22">
        <f t="shared" si="103"/>
        <v>0</v>
      </c>
      <c r="M196" s="22">
        <f t="shared" si="103"/>
        <v>0</v>
      </c>
      <c r="N196" s="22">
        <f t="shared" si="103"/>
        <v>0</v>
      </c>
      <c r="O196" s="22">
        <f t="shared" si="103"/>
        <v>0</v>
      </c>
      <c r="P196" s="22">
        <f t="shared" si="103"/>
        <v>0</v>
      </c>
      <c r="Q196" s="22">
        <f t="shared" si="103"/>
        <v>0</v>
      </c>
      <c r="R196" s="22">
        <f t="shared" si="103"/>
        <v>0</v>
      </c>
      <c r="S196" s="22">
        <f t="shared" si="103"/>
        <v>0</v>
      </c>
      <c r="T196" s="22">
        <f t="shared" si="103"/>
        <v>0</v>
      </c>
      <c r="U196" s="22">
        <f t="shared" si="103"/>
        <v>0</v>
      </c>
      <c r="V196" s="22">
        <f t="shared" si="103"/>
        <v>0</v>
      </c>
      <c r="W196" s="22">
        <f t="shared" si="103"/>
        <v>0</v>
      </c>
      <c r="X196" s="22">
        <f t="shared" si="103"/>
        <v>0</v>
      </c>
      <c r="Y196" s="22">
        <f t="shared" si="103"/>
        <v>0</v>
      </c>
      <c r="Z196" s="22">
        <f t="shared" si="103"/>
        <v>0</v>
      </c>
      <c r="AA196" s="22">
        <f t="shared" si="103"/>
        <v>0</v>
      </c>
      <c r="AB196" s="22">
        <f t="shared" si="103"/>
        <v>0</v>
      </c>
      <c r="AC196" s="22">
        <f t="shared" si="103"/>
        <v>0</v>
      </c>
      <c r="AD196" s="22">
        <f t="shared" si="103"/>
        <v>0</v>
      </c>
      <c r="AE196" s="22">
        <f t="shared" si="103"/>
        <v>0</v>
      </c>
      <c r="AF196" s="22">
        <f t="shared" si="103"/>
        <v>0</v>
      </c>
      <c r="AG196" s="22">
        <f t="shared" si="103"/>
        <v>0</v>
      </c>
      <c r="AH196" s="22">
        <f t="shared" si="103"/>
        <v>0</v>
      </c>
      <c r="AI196" s="22">
        <f t="shared" si="103"/>
        <v>0</v>
      </c>
    </row>
    <row r="197" spans="1:35" ht="16" x14ac:dyDescent="0.4">
      <c r="A197" s="23" t="s">
        <v>547</v>
      </c>
      <c r="B197" s="23" t="s">
        <v>770</v>
      </c>
      <c r="C197" s="23">
        <v>10</v>
      </c>
      <c r="D197" s="23">
        <v>30000</v>
      </c>
      <c r="E197" s="23"/>
      <c r="F197" s="35" t="s">
        <v>798</v>
      </c>
      <c r="G197" s="23" t="s">
        <v>559</v>
      </c>
      <c r="H197" s="23">
        <f>'Road transport'!D23</f>
        <v>0</v>
      </c>
      <c r="I197" s="23">
        <f t="shared" si="101"/>
        <v>0</v>
      </c>
      <c r="J197" s="23">
        <f t="shared" si="103"/>
        <v>0</v>
      </c>
      <c r="K197" s="23">
        <f t="shared" si="103"/>
        <v>0</v>
      </c>
      <c r="L197" s="23">
        <f t="shared" si="103"/>
        <v>0</v>
      </c>
      <c r="M197" s="23">
        <f t="shared" si="103"/>
        <v>0</v>
      </c>
      <c r="N197" s="23">
        <f t="shared" si="103"/>
        <v>0</v>
      </c>
      <c r="O197" s="23">
        <f t="shared" si="103"/>
        <v>0</v>
      </c>
      <c r="P197" s="23">
        <f t="shared" si="103"/>
        <v>0</v>
      </c>
      <c r="Q197" s="23">
        <f t="shared" si="103"/>
        <v>0</v>
      </c>
      <c r="R197" s="23">
        <f t="shared" si="103"/>
        <v>0</v>
      </c>
      <c r="S197" s="23">
        <f t="shared" si="103"/>
        <v>0</v>
      </c>
      <c r="T197" s="23">
        <f t="shared" si="103"/>
        <v>0</v>
      </c>
      <c r="U197" s="23">
        <f t="shared" si="103"/>
        <v>0</v>
      </c>
      <c r="V197" s="23">
        <f t="shared" si="103"/>
        <v>0</v>
      </c>
      <c r="W197" s="23">
        <f t="shared" si="103"/>
        <v>0</v>
      </c>
      <c r="X197" s="23">
        <f t="shared" si="103"/>
        <v>0</v>
      </c>
      <c r="Y197" s="23">
        <f t="shared" si="103"/>
        <v>0</v>
      </c>
      <c r="Z197" s="23">
        <f t="shared" si="103"/>
        <v>0</v>
      </c>
      <c r="AA197" s="23">
        <f t="shared" si="103"/>
        <v>0</v>
      </c>
      <c r="AB197" s="23">
        <f t="shared" si="103"/>
        <v>0</v>
      </c>
      <c r="AC197" s="23">
        <f t="shared" si="103"/>
        <v>0</v>
      </c>
      <c r="AD197" s="23">
        <f t="shared" si="103"/>
        <v>0</v>
      </c>
      <c r="AE197" s="23">
        <f t="shared" si="103"/>
        <v>0</v>
      </c>
      <c r="AF197" s="23">
        <f t="shared" si="103"/>
        <v>0</v>
      </c>
      <c r="AG197" s="23">
        <f t="shared" si="103"/>
        <v>0</v>
      </c>
      <c r="AH197" s="23">
        <f t="shared" si="103"/>
        <v>0</v>
      </c>
      <c r="AI197" s="23">
        <f t="shared" si="103"/>
        <v>0</v>
      </c>
    </row>
    <row r="198" spans="1:35" ht="16" x14ac:dyDescent="0.4">
      <c r="A198" s="22" t="s">
        <v>548</v>
      </c>
      <c r="B198" s="22" t="s">
        <v>549</v>
      </c>
      <c r="C198" s="22">
        <v>10</v>
      </c>
      <c r="D198" s="22">
        <v>30000</v>
      </c>
      <c r="E198" s="22"/>
      <c r="F198" s="35" t="s">
        <v>798</v>
      </c>
      <c r="G198" s="22" t="s">
        <v>559</v>
      </c>
      <c r="H198" s="22">
        <v>0</v>
      </c>
      <c r="I198" s="22">
        <f t="shared" si="101"/>
        <v>0</v>
      </c>
      <c r="J198" s="22">
        <f t="shared" si="103"/>
        <v>0</v>
      </c>
      <c r="K198" s="22">
        <f t="shared" si="103"/>
        <v>0</v>
      </c>
      <c r="L198" s="22">
        <f t="shared" si="103"/>
        <v>0</v>
      </c>
      <c r="M198" s="22">
        <f t="shared" si="103"/>
        <v>0</v>
      </c>
      <c r="N198" s="22">
        <f t="shared" si="103"/>
        <v>0</v>
      </c>
      <c r="O198" s="22">
        <f t="shared" si="103"/>
        <v>0</v>
      </c>
      <c r="P198" s="22">
        <f t="shared" si="103"/>
        <v>0</v>
      </c>
      <c r="Q198" s="22">
        <f t="shared" si="103"/>
        <v>0</v>
      </c>
      <c r="R198" s="22">
        <f t="shared" si="103"/>
        <v>0</v>
      </c>
      <c r="S198" s="22">
        <f t="shared" si="103"/>
        <v>0</v>
      </c>
      <c r="T198" s="22">
        <f t="shared" si="103"/>
        <v>0</v>
      </c>
      <c r="U198" s="22">
        <f t="shared" si="103"/>
        <v>0</v>
      </c>
      <c r="V198" s="22">
        <f t="shared" si="103"/>
        <v>0</v>
      </c>
      <c r="W198" s="22">
        <f t="shared" si="103"/>
        <v>0</v>
      </c>
      <c r="X198" s="22">
        <f t="shared" si="103"/>
        <v>0</v>
      </c>
      <c r="Y198" s="22">
        <f t="shared" si="103"/>
        <v>0</v>
      </c>
      <c r="Z198" s="22">
        <f t="shared" si="103"/>
        <v>0</v>
      </c>
      <c r="AA198" s="22">
        <f t="shared" si="103"/>
        <v>0</v>
      </c>
      <c r="AB198" s="22">
        <f t="shared" si="103"/>
        <v>0</v>
      </c>
      <c r="AC198" s="22">
        <f t="shared" si="103"/>
        <v>0</v>
      </c>
      <c r="AD198" s="22">
        <f t="shared" si="103"/>
        <v>0</v>
      </c>
      <c r="AE198" s="22">
        <f t="shared" si="103"/>
        <v>0</v>
      </c>
      <c r="AF198" s="22">
        <f t="shared" si="103"/>
        <v>0</v>
      </c>
      <c r="AG198" s="22">
        <f t="shared" si="103"/>
        <v>0</v>
      </c>
      <c r="AH198" s="22">
        <f t="shared" si="103"/>
        <v>0</v>
      </c>
      <c r="AI198" s="22">
        <f t="shared" si="103"/>
        <v>0</v>
      </c>
    </row>
    <row r="199" spans="1:35" ht="16" x14ac:dyDescent="0.4">
      <c r="A199" s="23" t="s">
        <v>550</v>
      </c>
      <c r="B199" s="23" t="s">
        <v>771</v>
      </c>
      <c r="C199" s="23">
        <v>10</v>
      </c>
      <c r="D199" s="23">
        <v>30000</v>
      </c>
      <c r="E199" s="23"/>
      <c r="F199" s="35" t="s">
        <v>798</v>
      </c>
      <c r="G199" s="23" t="s">
        <v>559</v>
      </c>
      <c r="H199" s="23">
        <f>'Road transport'!B23</f>
        <v>35000</v>
      </c>
      <c r="I199" s="23">
        <f t="shared" si="101"/>
        <v>31500</v>
      </c>
      <c r="J199" s="23">
        <f t="shared" si="103"/>
        <v>28000</v>
      </c>
      <c r="K199" s="23">
        <f t="shared" si="103"/>
        <v>24500</v>
      </c>
      <c r="L199" s="23">
        <f t="shared" si="103"/>
        <v>21000</v>
      </c>
      <c r="M199" s="23">
        <f t="shared" si="103"/>
        <v>17500</v>
      </c>
      <c r="N199" s="23">
        <f t="shared" si="103"/>
        <v>14000</v>
      </c>
      <c r="O199" s="23">
        <f t="shared" si="103"/>
        <v>10500</v>
      </c>
      <c r="P199" s="23">
        <f t="shared" si="103"/>
        <v>7000</v>
      </c>
      <c r="Q199" s="23">
        <f t="shared" si="103"/>
        <v>3500</v>
      </c>
      <c r="R199" s="23">
        <f t="shared" si="103"/>
        <v>0</v>
      </c>
      <c r="S199" s="23">
        <f t="shared" si="103"/>
        <v>0</v>
      </c>
      <c r="T199" s="23">
        <f t="shared" si="103"/>
        <v>0</v>
      </c>
      <c r="U199" s="23">
        <f t="shared" si="103"/>
        <v>0</v>
      </c>
      <c r="V199" s="23">
        <f t="shared" si="103"/>
        <v>0</v>
      </c>
      <c r="W199" s="23">
        <f t="shared" si="103"/>
        <v>0</v>
      </c>
      <c r="X199" s="23">
        <f t="shared" si="103"/>
        <v>0</v>
      </c>
      <c r="Y199" s="23">
        <f t="shared" si="103"/>
        <v>0</v>
      </c>
      <c r="Z199" s="23">
        <f t="shared" si="103"/>
        <v>0</v>
      </c>
      <c r="AA199" s="23">
        <f t="shared" si="103"/>
        <v>0</v>
      </c>
      <c r="AB199" s="23">
        <f t="shared" si="103"/>
        <v>0</v>
      </c>
      <c r="AC199" s="23">
        <f t="shared" si="103"/>
        <v>0</v>
      </c>
      <c r="AD199" s="23">
        <f t="shared" si="103"/>
        <v>0</v>
      </c>
      <c r="AE199" s="23">
        <f t="shared" si="103"/>
        <v>0</v>
      </c>
      <c r="AF199" s="23">
        <f t="shared" si="103"/>
        <v>0</v>
      </c>
      <c r="AG199" s="23">
        <f t="shared" si="103"/>
        <v>0</v>
      </c>
      <c r="AH199" s="23">
        <f t="shared" ref="AH199:AI199" si="104">IF(AG199-$H199/$C199&gt;0,ROUND(AG199-$H199/$C199,0),0)</f>
        <v>0</v>
      </c>
      <c r="AI199" s="23">
        <f t="shared" si="104"/>
        <v>0</v>
      </c>
    </row>
    <row r="200" spans="1:35" ht="16" x14ac:dyDescent="0.4">
      <c r="A200" s="22" t="s">
        <v>551</v>
      </c>
      <c r="B200" s="22" t="s">
        <v>772</v>
      </c>
      <c r="C200" s="22">
        <v>10</v>
      </c>
      <c r="D200" s="22">
        <v>30000</v>
      </c>
      <c r="E200" s="22"/>
      <c r="F200" s="36" t="s">
        <v>798</v>
      </c>
      <c r="G200" s="22" t="s">
        <v>559</v>
      </c>
      <c r="H200" s="22">
        <f>'Road transport'!C23</f>
        <v>0</v>
      </c>
      <c r="I200" s="22">
        <f>IF(H200-$H200/$C200&gt;0,ROUND(H200-$H200/$C200,0),0)</f>
        <v>0</v>
      </c>
      <c r="J200" s="22">
        <f t="shared" ref="J200:AI200" si="105">IF(I200-$H200/$C200&gt;0,ROUND(I200-$H200/$C200,0),0)</f>
        <v>0</v>
      </c>
      <c r="K200" s="22">
        <f t="shared" si="105"/>
        <v>0</v>
      </c>
      <c r="L200" s="22">
        <f t="shared" si="105"/>
        <v>0</v>
      </c>
      <c r="M200" s="22">
        <f t="shared" si="105"/>
        <v>0</v>
      </c>
      <c r="N200" s="22">
        <f t="shared" si="105"/>
        <v>0</v>
      </c>
      <c r="O200" s="22">
        <f t="shared" si="105"/>
        <v>0</v>
      </c>
      <c r="P200" s="22">
        <f t="shared" si="105"/>
        <v>0</v>
      </c>
      <c r="Q200" s="22">
        <f t="shared" si="105"/>
        <v>0</v>
      </c>
      <c r="R200" s="22">
        <f t="shared" si="105"/>
        <v>0</v>
      </c>
      <c r="S200" s="22">
        <f t="shared" si="105"/>
        <v>0</v>
      </c>
      <c r="T200" s="22">
        <f t="shared" si="105"/>
        <v>0</v>
      </c>
      <c r="U200" s="22">
        <f t="shared" si="105"/>
        <v>0</v>
      </c>
      <c r="V200" s="22">
        <f t="shared" si="105"/>
        <v>0</v>
      </c>
      <c r="W200" s="22">
        <f t="shared" si="105"/>
        <v>0</v>
      </c>
      <c r="X200" s="22">
        <f t="shared" si="105"/>
        <v>0</v>
      </c>
      <c r="Y200" s="22">
        <f t="shared" si="105"/>
        <v>0</v>
      </c>
      <c r="Z200" s="22">
        <f t="shared" si="105"/>
        <v>0</v>
      </c>
      <c r="AA200" s="22">
        <f t="shared" si="105"/>
        <v>0</v>
      </c>
      <c r="AB200" s="22">
        <f t="shared" si="105"/>
        <v>0</v>
      </c>
      <c r="AC200" s="22">
        <f t="shared" si="105"/>
        <v>0</v>
      </c>
      <c r="AD200" s="22">
        <f t="shared" si="105"/>
        <v>0</v>
      </c>
      <c r="AE200" s="22">
        <f t="shared" si="105"/>
        <v>0</v>
      </c>
      <c r="AF200" s="22">
        <f t="shared" si="105"/>
        <v>0</v>
      </c>
      <c r="AG200" s="22">
        <f t="shared" si="105"/>
        <v>0</v>
      </c>
      <c r="AH200" s="22">
        <f t="shared" si="105"/>
        <v>0</v>
      </c>
      <c r="AI200" s="22">
        <f t="shared" si="105"/>
        <v>0</v>
      </c>
    </row>
  </sheetData>
  <phoneticPr fontId="3" type="noConversion"/>
  <conditionalFormatting sqref="A2:A400">
    <cfRule type="duplicateValues" dxfId="0" priority="1"/>
  </conditionalFormatting>
  <hyperlinks>
    <hyperlink ref="E147" r:id="rId1" xr:uid="{EC310DFA-7740-4801-802E-4AE8254F1339}"/>
    <hyperlink ref="E148:E162" r:id="rId2" display="IRENA" xr:uid="{7516DC1C-098C-4DFC-8681-F98D11DC62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List</vt:lpstr>
      <vt:lpstr>EB</vt:lpstr>
      <vt:lpstr>GR</vt:lpstr>
      <vt:lpstr>Agriculture</vt:lpstr>
      <vt:lpstr>Households</vt:lpstr>
      <vt:lpstr>Services</vt:lpstr>
      <vt:lpstr>Aluminium</vt:lpstr>
      <vt:lpstr>Cement</vt:lpstr>
      <vt:lpstr>Iron &amp; Steel</vt:lpstr>
      <vt:lpstr>Chemicals</vt:lpstr>
      <vt:lpstr>Mining</vt:lpstr>
      <vt:lpstr>Other industry</vt:lpstr>
      <vt:lpstr>Road transport</vt:lpstr>
      <vt:lpstr>Other transport</vt:lpstr>
      <vt:lpstr>Results&gt;&gt;</vt:lpstr>
      <vt:lpstr>Demands</vt:lpstr>
      <vt:lpstr>Residual Capacity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marcela moreno hinestroza</dc:creator>
  <cp:lastModifiedBy>Fernando Antonio Plazas Niño</cp:lastModifiedBy>
  <dcterms:created xsi:type="dcterms:W3CDTF">2025-10-24T20:14:46Z</dcterms:created>
  <dcterms:modified xsi:type="dcterms:W3CDTF">2026-05-25T16:03:42Z</dcterms:modified>
</cp:coreProperties>
</file>